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10" yWindow="-110" windowWidth="19420" windowHeight="11020"/>
  </bookViews>
  <sheets>
    <sheet name="Таблица Г2" sheetId="1" r:id="rId1"/>
  </sheets>
  <definedNames>
    <definedName name="_xlnm._FilterDatabase" localSheetId="0" hidden="1">'Таблица Г2'!$A$2:$I$78</definedName>
    <definedName name="Z_1FFA8E1D_DC17_494E_80ED_2CE50A9B3355_.wvu.PrintArea" localSheetId="0" hidden="1">'Таблица Г2'!$A$1:$I$78</definedName>
    <definedName name="Z_1FFA8E1D_DC17_494E_80ED_2CE50A9B3355_.wvu.PrintTitles" localSheetId="0" hidden="1">'Таблица Г2'!$2:$2</definedName>
    <definedName name="Z_22505BA9_2559_4CD5_80F1_672522E88C68_.wvu.PrintArea" localSheetId="0" hidden="1">'Таблица Г2'!$A$1:$I$78</definedName>
    <definedName name="Z_22505BA9_2559_4CD5_80F1_672522E88C68_.wvu.PrintTitles" localSheetId="0" hidden="1">'Таблица Г2'!$2:$2</definedName>
    <definedName name="Z_300F6519_1A9E_4F1A_8318_79349F38BEF8_.wvu.PrintArea" localSheetId="0" hidden="1">'Таблица Г2'!$A$1:$I$78</definedName>
    <definedName name="Z_300F6519_1A9E_4F1A_8318_79349F38BEF8_.wvu.PrintTitles" localSheetId="0" hidden="1">'Таблица Г2'!$2:$2</definedName>
    <definedName name="Z_333A19F1_F17B_4A82_893F_B4631EAF8EC7_.wvu.PrintTitles" localSheetId="0" hidden="1">'Таблица Г2'!$2:$2</definedName>
    <definedName name="Z_599DE5D7_3543_44CE_A2FA_8764A63A78F5_.wvu.PrintArea" localSheetId="0" hidden="1">'Таблица Г2'!$A$1:$I$78</definedName>
    <definedName name="Z_599DE5D7_3543_44CE_A2FA_8764A63A78F5_.wvu.PrintTitles" localSheetId="0" hidden="1">'Таблица Г2'!$2:$2</definedName>
    <definedName name="Z_5BF99ED6_AEC5_4215_8CF3_18362FE4CC41_.wvu.PrintArea" localSheetId="0" hidden="1">'Таблица Г2'!$A$1:$I$78</definedName>
    <definedName name="Z_5BF99ED6_AEC5_4215_8CF3_18362FE4CC41_.wvu.PrintTitles" localSheetId="0" hidden="1">'Таблица Г2'!$2:$2</definedName>
    <definedName name="Z_63DB2FE8_F333_4B42_862C_541FF2A0E251_.wvu.PrintArea" localSheetId="0" hidden="1">'Таблица Г2'!$A$1:$I$78</definedName>
    <definedName name="Z_63DB2FE8_F333_4B42_862C_541FF2A0E251_.wvu.PrintTitles" localSheetId="0" hidden="1">'Таблица Г2'!$2:$2</definedName>
    <definedName name="Z_7768A7E9_7190_4A60_8487_2A34EF69BFB9_.wvu.PrintArea" localSheetId="0" hidden="1">'Таблица Г2'!$A$1:$I$78</definedName>
    <definedName name="Z_7768A7E9_7190_4A60_8487_2A34EF69BFB9_.wvu.PrintTitles" localSheetId="0" hidden="1">'Таблица Г2'!$2:$2</definedName>
    <definedName name="Z_847BFB84_916C_49DD_BC32_29630019EDE5_.wvu.PrintArea" localSheetId="0" hidden="1">'Таблица Г2'!$A$1:$I$78</definedName>
    <definedName name="Z_847BFB84_916C_49DD_BC32_29630019EDE5_.wvu.PrintTitles" localSheetId="0" hidden="1">'Таблица Г2'!$2:$2</definedName>
    <definedName name="Z_8580EB03_D7D2_4978_B402_76BB1E43A04C_.wvu.PrintArea" localSheetId="0" hidden="1">'Таблица Г2'!$A$1:$I$78</definedName>
    <definedName name="Z_8580EB03_D7D2_4978_B402_76BB1E43A04C_.wvu.PrintTitles" localSheetId="0" hidden="1">'Таблица Г2'!$2:$2</definedName>
    <definedName name="Z_96BB42D8_1F4A_4520_BCB2_107093CA1339_.wvu.PrintArea" localSheetId="0" hidden="1">'Таблица Г2'!$A$1:$I$78</definedName>
    <definedName name="Z_96BB42D8_1F4A_4520_BCB2_107093CA1339_.wvu.PrintTitles" localSheetId="0" hidden="1">'Таблица Г2'!$2:$2</definedName>
    <definedName name="Z_A9FD1FB1_4250_4A79_9B1A_67EC0684E388_.wvu.PrintArea" localSheetId="0" hidden="1">'Таблица Г2'!$A$1:$I$78</definedName>
    <definedName name="Z_A9FD1FB1_4250_4A79_9B1A_67EC0684E388_.wvu.PrintTitles" localSheetId="0" hidden="1">'Таблица Г2'!$2:$2</definedName>
    <definedName name="Z_D1BAE0AA_05AB_4BF0_A165_50FA4259705E_.wvu.PrintArea" localSheetId="0" hidden="1">'Таблица Г2'!$A$1:$I$78</definedName>
    <definedName name="Z_D1BAE0AA_05AB_4BF0_A165_50FA4259705E_.wvu.PrintTitles" localSheetId="0" hidden="1">'Таблица Г2'!$2:$2</definedName>
    <definedName name="Z_DC1D1B00_967A_4313_A692_6C35779E563E_.wvu.PrintArea" localSheetId="0" hidden="1">'Таблица Г2'!$A$1:$I$78</definedName>
    <definedName name="Z_DC1D1B00_967A_4313_A692_6C35779E563E_.wvu.PrintTitles" localSheetId="0" hidden="1">'Таблица Г2'!$2:$2</definedName>
    <definedName name="Z_DCEB63B6_2D5B_4B5F_9C29_7DB8B5F6FE38_.wvu.PrintArea" localSheetId="0" hidden="1">'Таблица Г2'!$A$1:$I$78</definedName>
    <definedName name="Z_DCEB63B6_2D5B_4B5F_9C29_7DB8B5F6FE38_.wvu.PrintTitles" localSheetId="0" hidden="1">'Таблица Г2'!$2:$2</definedName>
    <definedName name="Z_E1973971_934A_4BBE_8584_FBF9B2BF6DCA_.wvu.PrintArea" localSheetId="0" hidden="1">'Таблица Г2'!$A$1:$H$78</definedName>
    <definedName name="Z_E1973971_934A_4BBE_8584_FBF9B2BF6DCA_.wvu.PrintTitles" localSheetId="0" hidden="1">'Таблица Г2'!$2:$2</definedName>
    <definedName name="Z_F9B3E428_A603_4FB6_80C8_72A1FF2514B8_.wvu.PrintArea" localSheetId="0" hidden="1">'Таблица Г2'!$A$1:$I$78</definedName>
    <definedName name="Z_F9B3E428_A603_4FB6_80C8_72A1FF2514B8_.wvu.PrintTitles" localSheetId="0" hidden="1">'Таблица Г2'!$2:$2</definedName>
    <definedName name="_xlnm.Print_Titles" localSheetId="0">'Таблица Г2'!$2:$2</definedName>
    <definedName name="_xlnm.Print_Area" localSheetId="0">'Таблица Г2'!$A$1:$I$78</definedName>
  </definedNames>
  <calcPr calcId="145621"/>
  <customWorkbookViews>
    <customWorkbookView name="Матросов Андрей Юрьевич - Личное представление" guid="{DC1D1B00-967A-4313-A692-6C35779E563E}" mergeInterval="0" personalView="1" maximized="1" xWindow="-8" yWindow="-8" windowWidth="1936" windowHeight="1053" activeSheetId="1"/>
    <customWorkbookView name="Макарова Анжелика Юлиевна - Личное представление" guid="{1FFA8E1D-DC17-494E-80ED-2CE50A9B3355}" mergeInterval="0" personalView="1" maximized="1" windowWidth="1916" windowHeight="854" activeSheetId="1"/>
    <customWorkbookView name="Шихранова Евгения Федоровна - Личное представление" guid="{F9B3E428-A603-4FB6-80C8-72A1FF2514B8}" mergeInterval="0" personalView="1" maximized="1" xWindow="-8" yWindow="-8" windowWidth="1936" windowHeight="1056" activeSheetId="1"/>
    <customWorkbookView name="Калашников Александр Олегович - Личное представление" guid="{8580EB03-D7D2-4978-B402-76BB1E43A04C}" mergeInterval="0" personalView="1" maximized="1" windowWidth="1916" windowHeight="854" activeSheetId="1"/>
    <customWorkbookView name="Прахеева Ксениия Юрьевна - Личное представление" guid="{63DB2FE8-F333-4B42-862C-541FF2A0E251}" mergeInterval="0" personalView="1" maximized="1" xWindow="-8" yWindow="-8" windowWidth="1936" windowHeight="1056" activeSheetId="1"/>
    <customWorkbookView name="Челеверова Татьяна Владиславовна - Личное представление" guid="{300F6519-1A9E-4F1A-8318-79349F38BEF8}" mergeInterval="0" personalView="1" maximized="1" xWindow="-8" yWindow="-8" windowWidth="1936" windowHeight="1056" activeSheetId="1"/>
    <customWorkbookView name="Ерлыгина Ирина Анатольевна - Личное представление" guid="{7768A7E9-7190-4A60-8487-2A34EF69BFB9}" mergeInterval="0" personalView="1" maximized="1" windowWidth="1916" windowHeight="794" activeSheetId="1" showComments="commIndAndComment"/>
    <customWorkbookView name="Жильчикова Надежда Николаевна - Личное представление" guid="{599DE5D7-3543-44CE-A2FA-8764A63A78F5}" mergeInterval="0" personalView="1" xWindow="17" yWindow="26" windowWidth="1616" windowHeight="776" activeSheetId="1"/>
    <customWorkbookView name="Лукина Анна Павловна - Личное представление" guid="{A9FD1FB1-4250-4A79-9B1A-67EC0684E388}" mergeInterval="0" personalView="1" maximized="1" windowWidth="1916" windowHeight="854" activeSheetId="1"/>
    <customWorkbookView name="Грибоедова София Александровна - Личное представление" guid="{333A19F1-F17B-4A82-893F-B4631EAF8EC7}" mergeInterval="0" personalView="1" maximized="1" windowWidth="1916" windowHeight="834" activeSheetId="4"/>
    <customWorkbookView name="Семенова Ирина Владимировна - Личное представление" guid="{E1973971-934A-4BBE-8584-FBF9B2BF6DCA}" mergeInterval="0" personalView="1" maximized="1" windowWidth="1916" windowHeight="814" activeSheetId="2"/>
    <customWorkbookView name="Сандркина Ольга Вячеславовна - Личное представление" guid="{5BF99ED6-AEC5-4215-8CF3-18362FE4CC41}" mergeInterval="0" personalView="1" maximized="1" windowWidth="1916" windowHeight="814" activeSheetId="1"/>
    <customWorkbookView name="Мочалов Сергей Александрович - Личное представление" guid="{22505BA9-2559-4CD5-80F1-672522E88C68}" mergeInterval="0" personalView="1" maximized="1" windowWidth="1916" windowHeight="854" activeSheetId="1"/>
    <customWorkbookView name="Яруткина - Личное представление" guid="{DCEB63B6-2D5B-4B5F-9C29-7DB8B5F6FE38}" mergeInterval="0" personalView="1" maximized="1" windowWidth="1916" windowHeight="794" activeSheetId="1" showComments="commIndAndComment"/>
    <customWorkbookView name="МФ Иштеков Илнар Минсагитович - Личное представление" guid="{D1BAE0AA-05AB-4BF0-A165-50FA4259705E}" mergeInterval="0" personalView="1" maximized="1" windowWidth="1916" windowHeight="854" activeSheetId="1"/>
    <customWorkbookView name="Слатимова Татьяна Владимировна - Личное представление" guid="{96BB42D8-1F4A-4520-BCB2-107093CA1339}" mergeInterval="0" personalView="1" maximized="1" windowWidth="1916" windowHeight="854" activeSheetId="1"/>
    <customWorkbookView name="Галяутдинов Никита Олегович - Личное представление" guid="{847BFB84-916C-49DD-BC32-29630019EDE5}" mergeInterval="0" personalView="1" maximized="1" windowWidth="1916" windowHeight="794" activeSheetId="1"/>
  </customWorkbookViews>
</workbook>
</file>

<file path=xl/calcChain.xml><?xml version="1.0" encoding="utf-8"?>
<calcChain xmlns="http://schemas.openxmlformats.org/spreadsheetml/2006/main">
  <c r="G66" i="1" l="1"/>
  <c r="G55" i="1"/>
  <c r="G53" i="1"/>
  <c r="G54" i="1"/>
  <c r="G38" i="1"/>
  <c r="G5" i="1" l="1"/>
  <c r="F18" i="1" l="1"/>
  <c r="F21" i="1"/>
  <c r="G18" i="1"/>
  <c r="F4" i="1"/>
  <c r="G15" i="1" l="1"/>
  <c r="G13" i="1"/>
  <c r="F13" i="1"/>
  <c r="E78" i="1"/>
  <c r="C78" i="1"/>
  <c r="D78" i="1" l="1"/>
  <c r="F27" i="1" l="1"/>
  <c r="G27" i="1"/>
  <c r="G21" i="1"/>
  <c r="F17" i="1"/>
  <c r="F74" i="1"/>
  <c r="G74" i="1"/>
  <c r="F72" i="1" l="1"/>
  <c r="G35" i="1"/>
  <c r="F35" i="1"/>
  <c r="F3" i="1" l="1"/>
  <c r="G22" i="1" l="1"/>
  <c r="F5" i="1" l="1"/>
  <c r="F6" i="1"/>
  <c r="F7" i="1"/>
  <c r="F8" i="1"/>
  <c r="F10" i="1"/>
  <c r="F11" i="1"/>
  <c r="F12" i="1"/>
  <c r="F14" i="1"/>
  <c r="F15" i="1"/>
  <c r="F16" i="1"/>
  <c r="F19" i="1"/>
  <c r="F20" i="1"/>
  <c r="F22" i="1"/>
  <c r="F23" i="1"/>
  <c r="F24" i="1"/>
  <c r="F25" i="1"/>
  <c r="F26" i="1"/>
  <c r="F28" i="1"/>
  <c r="F29" i="1"/>
  <c r="F30" i="1"/>
  <c r="F31" i="1"/>
  <c r="F32" i="1"/>
  <c r="F33" i="1"/>
  <c r="F34"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3" i="1"/>
  <c r="F75" i="1"/>
  <c r="F76" i="1"/>
  <c r="F77" i="1"/>
  <c r="F78" i="1"/>
  <c r="G4" i="1" l="1"/>
  <c r="G6" i="1"/>
  <c r="G7" i="1"/>
  <c r="G8" i="1"/>
  <c r="G10" i="1"/>
  <c r="G11" i="1"/>
  <c r="G12" i="1"/>
  <c r="G14" i="1"/>
  <c r="G16" i="1"/>
  <c r="G17" i="1"/>
  <c r="G19" i="1"/>
  <c r="G20" i="1"/>
  <c r="G23" i="1"/>
  <c r="G24" i="1"/>
  <c r="G25" i="1"/>
  <c r="G26" i="1"/>
  <c r="G28" i="1"/>
  <c r="G29" i="1"/>
  <c r="G30" i="1"/>
  <c r="G31" i="1"/>
  <c r="G32" i="1"/>
  <c r="G33" i="1"/>
  <c r="G34" i="1"/>
  <c r="G36" i="1"/>
  <c r="G37" i="1"/>
  <c r="G39" i="1"/>
  <c r="G40" i="1"/>
  <c r="G41" i="1"/>
  <c r="G42" i="1"/>
  <c r="G43" i="1"/>
  <c r="G44" i="1"/>
  <c r="G45" i="1"/>
  <c r="G46" i="1"/>
  <c r="G47" i="1"/>
  <c r="G48" i="1"/>
  <c r="G49" i="1"/>
  <c r="G50" i="1"/>
  <c r="G51" i="1"/>
  <c r="G52" i="1"/>
  <c r="G56" i="1"/>
  <c r="G57" i="1"/>
  <c r="G58" i="1"/>
  <c r="G59" i="1"/>
  <c r="G60" i="1"/>
  <c r="G61" i="1"/>
  <c r="G62" i="1"/>
  <c r="G63" i="1"/>
  <c r="G64" i="1"/>
  <c r="G65" i="1"/>
  <c r="G67" i="1"/>
  <c r="G68" i="1"/>
  <c r="G69" i="1"/>
  <c r="G70" i="1"/>
  <c r="G71" i="1"/>
  <c r="G72" i="1"/>
  <c r="G73" i="1"/>
  <c r="G75" i="1"/>
  <c r="G76" i="1"/>
  <c r="G77" i="1"/>
  <c r="G78" i="1"/>
  <c r="G3" i="1"/>
</calcChain>
</file>

<file path=xl/sharedStrings.xml><?xml version="1.0" encoding="utf-8"?>
<sst xmlns="http://schemas.openxmlformats.org/spreadsheetml/2006/main" count="313" uniqueCount="236">
  <si>
    <t>0100</t>
  </si>
  <si>
    <t>0103</t>
  </si>
  <si>
    <t>0104</t>
  </si>
  <si>
    <t>0105</t>
  </si>
  <si>
    <t>0106</t>
  </si>
  <si>
    <t>0107</t>
  </si>
  <si>
    <t>0111</t>
  </si>
  <si>
    <t>0112</t>
  </si>
  <si>
    <t>0113</t>
  </si>
  <si>
    <t>0200</t>
  </si>
  <si>
    <t>0203</t>
  </si>
  <si>
    <t>0300</t>
  </si>
  <si>
    <t>0304</t>
  </si>
  <si>
    <t>0309</t>
  </si>
  <si>
    <t>0310</t>
  </si>
  <si>
    <t>0314</t>
  </si>
  <si>
    <t>0400</t>
  </si>
  <si>
    <t>0401</t>
  </si>
  <si>
    <t>0405</t>
  </si>
  <si>
    <t>0406</t>
  </si>
  <si>
    <t>0407</t>
  </si>
  <si>
    <t>0408</t>
  </si>
  <si>
    <t>0409</t>
  </si>
  <si>
    <t>0412</t>
  </si>
  <si>
    <t>0500</t>
  </si>
  <si>
    <t>0501</t>
  </si>
  <si>
    <t>0502</t>
  </si>
  <si>
    <t>0503</t>
  </si>
  <si>
    <t>0505</t>
  </si>
  <si>
    <t>0600</t>
  </si>
  <si>
    <t>0603</t>
  </si>
  <si>
    <t>0605</t>
  </si>
  <si>
    <t>0700</t>
  </si>
  <si>
    <t>0701</t>
  </si>
  <si>
    <t>0702</t>
  </si>
  <si>
    <t>0703</t>
  </si>
  <si>
    <t>0704</t>
  </si>
  <si>
    <t>0705</t>
  </si>
  <si>
    <t>0706</t>
  </si>
  <si>
    <t>0707</t>
  </si>
  <si>
    <t>0708</t>
  </si>
  <si>
    <t>0709</t>
  </si>
  <si>
    <t>0800</t>
  </si>
  <si>
    <t>0801</t>
  </si>
  <si>
    <t>0804</t>
  </si>
  <si>
    <t>0900</t>
  </si>
  <si>
    <t>0901</t>
  </si>
  <si>
    <t>0902</t>
  </si>
  <si>
    <t>0903</t>
  </si>
  <si>
    <t>0904</t>
  </si>
  <si>
    <t>0905</t>
  </si>
  <si>
    <t>0906</t>
  </si>
  <si>
    <t>0909</t>
  </si>
  <si>
    <t>1000</t>
  </si>
  <si>
    <t>1001</t>
  </si>
  <si>
    <t>1002</t>
  </si>
  <si>
    <t>1003</t>
  </si>
  <si>
    <t>1004</t>
  </si>
  <si>
    <t>1006</t>
  </si>
  <si>
    <t>1100</t>
  </si>
  <si>
    <t>1102</t>
  </si>
  <si>
    <t>1103</t>
  </si>
  <si>
    <t>1105</t>
  </si>
  <si>
    <t>1200</t>
  </si>
  <si>
    <t>1201</t>
  </si>
  <si>
    <t>1202</t>
  </si>
  <si>
    <t>1204</t>
  </si>
  <si>
    <t>1300</t>
  </si>
  <si>
    <t>1301</t>
  </si>
  <si>
    <t>1400</t>
  </si>
  <si>
    <t>1401</t>
  </si>
  <si>
    <t>1403</t>
  </si>
  <si>
    <t>ВСЕГО РАСХОДОВ:</t>
  </si>
  <si>
    <t>Код</t>
  </si>
  <si>
    <t>Наименование расходов</t>
  </si>
  <si>
    <t>План по закону о бюджете первоначальный, млн. руб.</t>
  </si>
  <si>
    <t>План по закону о бюджете уточненный, млн. руб.</t>
  </si>
  <si>
    <t>Фактическое исполнение, млн. руб.</t>
  </si>
  <si>
    <t>% исполнения первоначального плана</t>
  </si>
  <si>
    <t>% исполнения уточненного плана</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</si>
  <si>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</si>
  <si>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</si>
  <si>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</si>
  <si>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</si>
  <si>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</si>
  <si>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</si>
  <si>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Прикладные научные исследования в области общегосударственных вопросов</t>
  </si>
  <si>
    <t>Другие общегосударственные вопросы</t>
  </si>
  <si>
    <t>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</si>
  <si>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</si>
  <si>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</si>
  <si>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</si>
  <si>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Органы юстиции</t>
  </si>
  <si>
    <t>Другие вопросы в области национальной безопасности и правоохранительной деятельности</t>
  </si>
  <si>
    <t>НАЦИОНАЛЬНАЯ ЭКОНОМИКА</t>
  </si>
  <si>
    <t>Общеэкономические вопросы</t>
  </si>
  <si>
    <t>Сельское хозяйство и рыболовство</t>
  </si>
  <si>
    <t>Водное хозяйство</t>
  </si>
  <si>
    <t>Лесное хозяйство</t>
  </si>
  <si>
    <t>Транспорт</t>
  </si>
  <si>
    <t>Дорожное хозяйство (дорожные фонды)</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</si>
  <si>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</si>
  <si>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</si>
  <si>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</si>
  <si>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</si>
  <si>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</si>
  <si>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</si>
  <si>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</si>
  <si>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Охрана объектов растительного и животного мира и среды их обитания</t>
  </si>
  <si>
    <t>Другие вопросы в области охраны окружающей среды</t>
  </si>
  <si>
    <t>Дошкольное образование</t>
  </si>
  <si>
    <t>Общее образование</t>
  </si>
  <si>
    <t>Дополнительное образование детей</t>
  </si>
  <si>
    <t>Среднее профессиональное образование</t>
  </si>
  <si>
    <t>Профессиональная подготовка, переподготовка и повышение квалификации</t>
  </si>
  <si>
    <t>Высшее образование</t>
  </si>
  <si>
    <t>Молодежная политика</t>
  </si>
  <si>
    <t>Прикладные научные исследования в области образования</t>
  </si>
  <si>
    <t>Другие вопросы в области образования</t>
  </si>
  <si>
    <t>КУЛЬТУРА, КИНЕМАТОГРАФИЯ</t>
  </si>
  <si>
    <t>Культура</t>
  </si>
  <si>
    <t>Другие вопросы в области культуры, кинематографии</t>
  </si>
  <si>
    <t>Стационарная медицинская помощь</t>
  </si>
  <si>
    <t>Амбулаторная помощь</t>
  </si>
  <si>
    <t>Медицинская помощь в дневных стационарах всех типов</t>
  </si>
  <si>
    <t>Скорая медицинская помощь</t>
  </si>
  <si>
    <t>Санаторно-оздоровительная помощь</t>
  </si>
  <si>
    <t>Заготовка, переработка, хранение и обеспечение безопасности донорской крови и ее компонентов</t>
  </si>
  <si>
    <t>Другие вопросы в области здравоохранения</t>
  </si>
  <si>
    <t>СОЦИАЛЬНАЯ ПОЛИТИКА</t>
  </si>
  <si>
    <t>Пенсионное обеспечение</t>
  </si>
  <si>
    <t>Социальное обслуживание населения</t>
  </si>
  <si>
    <t>Социальное обеспечение населения</t>
  </si>
  <si>
    <t>Охрана семьи и детства</t>
  </si>
  <si>
    <t>Другие вопросы в области социальной политики</t>
  </si>
  <si>
    <t>Массовый спорт</t>
  </si>
  <si>
    <t>Спорт высших достижений</t>
  </si>
  <si>
    <t>Другие вопросы в области физической культуры и спорта</t>
  </si>
  <si>
    <t>ФИЗИЧЕСКАЯ КУЛЬТУРА И СПОРТ</t>
  </si>
  <si>
    <t>СРЕДСТВА МАССОВОЙ ИНФОРМАЦИИ</t>
  </si>
  <si>
    <t>Телевидение и радиовещание</t>
  </si>
  <si>
    <t>Периодическая печать и издательства</t>
  </si>
  <si>
    <t>Другие вопросы в области средств массовой информации</t>
  </si>
  <si>
    <t>ОБСЛУЖИВАНИЕ ГОСУДАРСТВЕННОГО И МУНИЦИПАЛЬНОГО ДОЛГА</t>
  </si>
  <si>
    <t>Обслуживание государственного внутреннего и муниципального долга</t>
  </si>
  <si>
    <t>МЕЖБЮДЖЕТНЫЕ ТРАНСФЕРТЫ ОБЩЕГО ХАРАКТЕРА БЮДЖЕТАМ СУБЪЕКТОВ РОССИЙСКОЙ ФЕДЕРАЦИИ И МУНИЦИПАЛЬНЫХ ОБРАЗОВАНИЙ</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</si>
  <si>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</si>
  <si>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</si>
  <si>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ОБРАЗОВАНИЕ</t>
  </si>
  <si>
    <t>ЗДРАВООХРАНЕНИЕ</t>
  </si>
  <si>
    <t>Пояснения отклонений фактического исполнения от первоначально утвержденных плановых значений</t>
  </si>
  <si>
    <t>0602</t>
  </si>
  <si>
    <t>Сбор, удаление отходов и очистка сточных вод</t>
  </si>
  <si>
    <t>0410</t>
  </si>
  <si>
    <t>Связь и информатика</t>
  </si>
  <si>
    <t>0402</t>
  </si>
  <si>
    <t>-</t>
  </si>
  <si>
    <t>Аналитические данные об исполнении расходов бюджета по разделам и подразделам классификации расходов за 2023 год</t>
  </si>
  <si>
    <t>Гражданская оборона</t>
  </si>
  <si>
    <t>Защита населения и территории от чрезвычайных ситуаций природного и техногенного характера, пожарная безопасность</t>
  </si>
  <si>
    <t>Топливно–энергетический комплекс</t>
  </si>
  <si>
    <t>Пояснения отклонений фактического исполнения от уточненных плановых значений</t>
  </si>
  <si>
    <t xml:space="preserve">Увеличены бюджетные ассигнования на капитальный ремонт учреждений здравоохранения, на обеспечение деятельности медицинских учреждений (заработная плата, коммунальные услуги, питание), создание и модернизацию объектов здравоохранения.
</t>
  </si>
  <si>
    <t>Причиной неполного освоения является несвоевременное исполнение контрактов подрядчиками (исполнителями) по проведению капитального ремонта, а также экономия, образовавшаяся по результатам конкурсных процедур.</t>
  </si>
  <si>
    <t>Увеличены бюджетные ассигнования на: 
укрепление материально-технической базы государственных профессиональных образовательных организаций Чувашской Республики;
обеспечение деятельности государственных профессиональных образовательных организаций;
создание и обеспечение функционирования центров опережающей профессиональной подготовки</t>
  </si>
  <si>
    <t>Увеличены бюджетные ассигнования на:  
обеспечение деятельности государственных научных учреждений;
выполнение научно-исследовательских и опытно-конструкторских работ</t>
  </si>
  <si>
    <t>Увеличены  бюджетные ассигнования на обеспечение деятельности БУ ЧР "Республиканская станция переливания крови" Минздрава Чувашии.</t>
  </si>
  <si>
    <t>Причиной неполного освоения является экономия, образовавшаяся по результатам конкурсных процедур.</t>
  </si>
  <si>
    <t>Увеличены бюджетные ассигнования на обеспечение деятельности государственных научных учреждений</t>
  </si>
  <si>
    <t>Увеличены бюджетные ассигнования на:  
организацию и проведение мероприятий, направленных на патриотическое воспитание детей и допризывную подготовку молодежи;
организацию мероприятий по вовлечению молодежи в социальную практику;
проведение республиканской военно-исторической реконструкции "На Сурском рубеже"</t>
  </si>
  <si>
    <t>Уменьшение расходов на информационное обеспечение мероприятий в информационно-телекоммуникационной сети "Интернет" и федеральных информационных агентствах в связи с признанием конкурсов не состоявшимися.</t>
  </si>
  <si>
    <t>Уменьшение бюджетных ассигнований в связи с экономией по результатам проведенных аукционов.</t>
  </si>
  <si>
    <t>Увеличены расходы на выполнение работ по определению границ зон затопления, подтопления на территории Чувашской Республики, капитальный ремонт гидротехнических сооружений.</t>
  </si>
  <si>
    <t>Увеличение расходов на обеспечение деятельности государственных органов, в том числе увеличение расходов на услуги связи (в связи с увеличением стоимости почтовых услуг и тарифов на телефонную связь),  повышение ФОТ в связи с индексацией, выделение средств на проведение текущего ремонта помещений, в которых размещаются участки мировых судей.</t>
  </si>
  <si>
    <t>Уменьшение бюджетных ассигнований на обеспечение деятельности государственных органов в связи с уменьшением количества служебных командировок, экономия по результатам конкурсных процедур.</t>
  </si>
  <si>
    <t>Причиной неполного освоения средств является экономия, образовавшаяся по результатам конкурсных процедур.</t>
  </si>
  <si>
    <t>Увеличение бюджетных ассигнований на обеспечение деятельности государственных органов, в том числе на повышение ФОТ в связи с индексацией, материальные затраты.</t>
  </si>
  <si>
    <t>Не созданы объекты специализированных организаций для оказания помощи лицам, находящимся в состоянии алкогольного, наркотического или иного токсического опьянения,  в связи с чем неосвоенными остались средства на фонд оплаты труда, а так же экономия, образовавшаяся по результатам конкурсных процедур.</t>
  </si>
  <si>
    <t>Выделены средства на:
создание государственной информационной системы Региональная платформа "АПК "Безопасный город" Чувашской Республики на территории пилотных муниципальных образований;
создание региональной интеграционной системы уличного видеонаблюдения, видеоаналитики и ее сегментов в муниципальных образованиях в рамках развития АПК "Безопасный город" Чувашской Республики.</t>
  </si>
  <si>
    <t>Выделены средства на обеспечение капитального и текущего ремонта зданий военных комиссариатов.</t>
  </si>
  <si>
    <t xml:space="preserve">Выделены бюджетные ассигнования на ремонт отделов КУ "Центр занятости населения Чувашской Республики" Минтруда Чувашии.
</t>
  </si>
  <si>
    <t>Причиной неполного освоения средств является экономия исходя из фактически выполненных работ.</t>
  </si>
  <si>
    <t xml:space="preserve">Выделены средства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возмещение производителям зерновых культур части затрат на производство и реализацию зерновых культур;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
</t>
  </si>
  <si>
    <t>Причиной неосвоения средств является отсутствие экспертизы в целях оплаты работ по разработке проектной документации, проведение государственной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</si>
  <si>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Уменьшены расходы на осуществление отдельных полномочий в области лесных отношений, предоставляемых за счет средств федерального бюджета.</t>
  </si>
  <si>
    <t>Увеличение расходов:
на обновление подвижного состава наземного электрического транспорта;
на разработку документов транспортного планирования Чувашской Республики и Чебоксарской агломерации;
на модернизацию инфраструктуры наземного электрического транспорта;
на возмещение части затрат государственным унитарным предприятиям Чувашской Республики, осуществляющим деятельность в сфере наземного электрического транспорта, за потребленную электрическую энергию.</t>
  </si>
  <si>
    <t>Причиной неполного освоения средств является:
экономия по расходам на фонд оплаты труда;
изменение по соглашению сторон существенных условий государственного контракта от 24 мая 2023 г. № 1 на поставку троллейбусов в соответствии с  распоряжением Кабинета Министров Чувашской Республики от 21 декабря 2023 г. № 1535-р в части изменения сроков поставки троллейбусов с 1 декабря 2023 г. на 28 февраля 2024 г. и срока действия контракта с 31 декабря 2023 г. на 31 марта 2024 года;
экономия ввиду оплаты исходя из фактически оказанных услуг.</t>
  </si>
  <si>
    <t>Увеличение расходов на:
капитальный ремонт и ремонт автомобильных дорог общего пользования местного значения;
содержание, проведение диагностики и проектирование по капитальному ремонту и ремонту автомобильных дорог регионального или межмуниципального значения;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внедрение камер фотовидеофиксации нарушений правил дорожного движения;
внедрение автоматических пунктов весового и габаритного контроля на автомобильных дорогах общего пользования;
внедрение интеллектуальных транспортных систем, предусматривающих автоматизацию процессов управления дорожным движением в городских агломерациях.</t>
  </si>
  <si>
    <t>Увеличение расходов на:
создание, модернизацию и эксплуатацию информационных систем  выполнения исполнительными органами Чувашской Республики основных функций;
модернизацию и эксплуатацию системы защиты информационных систем, используемых исполнительными органами Чувашской Республики и органами местного самоуправления;
создание, модернизацию и эксплуатацию сервисов и подсистем Регионального портала пространственных данных Чувашской Республики, интеграция подсистем и сервисов Регионального портала пространственных данных Чувашской Республики с другими информационными и геоинформационными системами;
Кроме того, выделены средства на:
оснащение государственных учреждений Чувашской Республики, находящихся в ведении исполнительных органов Чувашской Республики, типовой электронно-вычислительной техникой, офисным оборудованием, общесистемным и офисным программным обеспечением.</t>
  </si>
  <si>
    <t>Увеличены бюджетные ассигнования на содействие развитию промышленного производства и повышение инвестиционной привлекательности региона.</t>
  </si>
  <si>
    <t>Увеличены бюджетные ассигнования на:
организацию и проведение однодневных туристско-экскурсионных программ по Чувашской Республике для школьников 3-4 классов и 10-11 классов;
разработку Стратегии развития туризма Чувашской Республики на период до 2035 г.;
разработку мастер-планов туристических территорий;
создание модульных некапитальных средств размещения при реализации инвестиционных проектов;
создание и модернизация объектов инженерной и туристической инфраструктуры.
возмещение части затрат промышленных предприятий, связанных с приобретением нового оборудования;
проведение конкурса "Бережливая инициатива";
Выделены средства на ремонтно-реставрационные работы и приспособление под современное использование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 Республики, д. 1.</t>
  </si>
  <si>
    <t>Выделены дополнительные средства на обеспечение деятельности некоммерческой организации "Республиканский фонд капитального ремонта многоквартирных домов".</t>
  </si>
  <si>
    <t>Уменьшены бюджетные ассигнованияакционерному обществу "Специализированный застройщик "Ипотечная корпорация Чувашской Республики" для реализации проектов жилищного строительства.</t>
  </si>
  <si>
    <t>Выделены субсидии ГУП Чувашской Республики "ЧГЭС" Минпромэнерго Чувашии на капитальный ремонт и модернизацию объектов электросетевого хозяйства;
Выделены средства на погашение просроченной задолженности за потребленный муниципальными теплоснабжающими организациями природный газ, капитальный ремонт объектов теплоснабжения, создание и (или) модернизация источников водоснабжения (водонапорных башен и водозаборных скважин) в населенных пунктах.</t>
  </si>
  <si>
    <t>Уменьшены бюджетные ассигнования, предусмотренные на перевод многоквартирных домов с централизованного на индивидуальное отопление -  является оплата по факту выполненных работ (Ибресинсикий муниципальный округ), незавершением работ (г. Канаш и Чебоксарский муниципальный округ), а также непредставление собственниками по четырем из пяти многоквартирных домов согласия на перевод на индивидуальное отопление (Шумерлинский муниципальный округ).</t>
  </si>
  <si>
    <t>Увеличение бюджетных ассигнований на  реализацию мероприятий по благоустройству дворовых территорий и тротуаров, на установку межквартальных детских игровых комплексов, на обеспечение деятельности автономной некоммерческой организации «Институт территориального развития Чувашской Республики».</t>
  </si>
  <si>
    <t>Увеличение бюджетных ассигнований на обеспечение деятельности государственных органов, на 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 на реализацию проектов создания комфортной городской среды в малых городах и исторических поселениях.</t>
  </si>
  <si>
    <t>В первоначальном бюджете предусматривались средства на государственную поддержку закупки контейнеров для раздельного накопления ТКО за счет всех видов источников. В связи с отсутствием средств в федеральном бюджете бюджетные ассигнования были уменьшены.</t>
  </si>
  <si>
    <t>Уменьшение связано с несвоевременной поставкой информационных аншлагов лоя обозначения границ ООПТ регионального значения.</t>
  </si>
  <si>
    <t>Увеличены бюджетные ассигнования на:
реализацию мероприятий по обеспечению антитеррористической защищенности объектов (территорий), пожарной безопасности и оснащение медицинских блоков муниципальных образовательных организаций;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</si>
  <si>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 xml:space="preserve">Увеличены бюджетные ассигнования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</si>
  <si>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Увеличены бюджетные ассигнования на:
реализацию мероприятий по обеспечению антитеррористической защищенности объектов (территорий), пожарной безопасности и оснащение медицинских блоков муниципальных образовательных организаций;
обеспечение бесплатным двухразовым питанием обучающихся общеобразовательных организаций, находящихся на территории Чувашской Республики, и детей, проживающих на территории Чувашской Республики, получающих образование вне организаций, осуществляющих образовательную деятельность (в форме семейного образования и самообразования), являющихся членами семей участников специальной военной операции, в том числе погибших (умерших) в результате участия в специальной военной операции;
укрепление материально-технической базы муниципальных и государственных образовательных организаций;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реализацию мероприятий по модернизации школьных систем образования.</t>
  </si>
  <si>
    <t>Увеличены бюджетные ассигнования на:
софинансирование расходных обязательств муниципальных образований, связанных с повышением заработной платы педагогических работников муниципальных организаций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2012-2017 годы";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укрепление материально-технической базы муниципальных детских школ искусств.</t>
  </si>
  <si>
    <t>Увеличены бюджетные ассигнования на:  
обеспечение деятельности государственных образовательных организаций высшего образования Чувашской Республики в сфере культуры и искусства;
укрепление материально-технической базы государственных образовательных организаций в сфере культуры и искусства.</t>
  </si>
  <si>
    <t>Увеличены бюджетные ассигнования на:  
проведение мероприятий по инновационному развитию системы образования;
формирование и ведение единой информационной образовательной системы;
ежегодные денежные поощрения и гранты Главы Чувашской Республики для поддержки инноваций в сфере образования;
предоставление детям участников специальной военной операции бесплатных путевок в организации отдыха детей и их оздоровления сезонного или круглогодичного действия;
организацию отдыха и оздоровления детей Бердянского района Запорожской области;
организацию отдыха и оздоровление детей Донецкой Народной Республики;
реализацию соглашений, заключенных между Чувашской Республикой и Запорожской областью, между Кабинетом Министров Чувашской Республики и военно-гражданской администрацией Бердянского района Запорожской области о торгово-экономическом, научно-техническом и социально-культурном сотрудничестве.</t>
  </si>
  <si>
    <t>Увеличение бюджетных ассигнований на фонд оплаты труда с начислениями учреждений культуры, увеличение расходов на строительство и капитальный ремонт муниципальных учреждений культуры клубного типа.</t>
  </si>
  <si>
    <t>Увеличены бюджетные ассигнования на капитальный ремонт учреждений здравоохранения, в том числе в рамках реализации региональных проектов модернизации первичного звена здравоохранения,  на переоснащение медицинских организаций, оказывающих медицинскую помощь больным с онкологическими заболеваниями (на оплату контрактов 2022 года), на приобретение оборудования и мебели, а также на обеспечение деятельности медицинских учреждений (заработная плата, коммунальные услуги).
Выделены средства на материально-техническое оснащение специализированного реабилитационного отделения для спортсменов спортивных сборных команд Чувашской Республики.</t>
  </si>
  <si>
    <t>Выделены средства на капитальный ремонт  поликлиники для нужд БУ ЧР «Больница скорой медицинской помощи» Минздрава Чувашии, а также на  повышение оплаты труда работников бюджетной сферы.</t>
  </si>
  <si>
    <t>Увеличены бюджетные ассигнования на обеспечение деятельности медицинских учреждений (заработная плата).</t>
  </si>
  <si>
    <t>Выделены бюджетные ассигнования на  частичное обеспечение дополнительной потребности в средствах на оплату труда работников государственных учреждений здравоохранения Чувашской Республики.</t>
  </si>
  <si>
    <t>Увеличены бюджетные ассигнования на обеспечение деятельности медицинских учреждений (заработная плата).
Выделены бюджетные ассигнования на приобретение реанимобилей, на создание и модернизацию объектов для своевременного оказания скорой медицинской помощи,  на оплату отпусков и выплату компенсаций за неиспользованные отпуска медицинским и иным работникам, которым предоставлялись выплаты в рамках реализации Плана организационных санитарно-противоэпидемических (профилактических) мероприятий по предупреждению завоза и распространения новой коронавирусной инфекции, вызванной 2019-nCoV, в Чувашской Республике.</t>
  </si>
  <si>
    <t>Увеличены бюджетные ассигнования на обеспечение деятельности  БУ «Республиканский детский санаторий «Лесная сказка» Минздрава Чувашии (заработная плата, коммунальные услуги, питание).
Выделены средства на выполнение работ по капитальному ремонту наружной теплосети на территории БУ «Республиканский детский санаторий «Лесная сказка» .</t>
  </si>
  <si>
    <t>Увеличены бюджетные ассигнования на обеспечение деятельности  БУ «Республиканский детский санаторий «Лесная сказка» Минздрава Чувашии  (заработная плата).</t>
  </si>
  <si>
    <t>Перераспределение резервных средства на повышение заработной платы работников бюджетной сферы, а также перераспределны бюджетные ассигнования, предусмотренные на сокращение дефицита территориальной программы государственных гарантий бесплатного оказания гражданам в Чувашской Республике медицинской помощи.</t>
  </si>
  <si>
    <t>Причиной неполного освоения является уменьшение количества получателей.</t>
  </si>
  <si>
    <t>Увеличены бюджетные ассигнования на обеспечение деятельности  учреждений социального обслуживания (заработная плата).</t>
  </si>
  <si>
    <t>Выделены дополнительные средства на проведение капитального ремонта учреждений социального обслуживания, индексацию заработной платы работников учреждений.</t>
  </si>
  <si>
    <t>Уменьшение в связи с передачей Социальному фонду России полномочий по предоставлению ежемесячной  выплаты в связи с рождением первого ребенка.</t>
  </si>
  <si>
    <t>Уменьшение получателей мер соцподдеркжи, а также экономия образовавшаяся по результатам проведения конкурсных процедур.</t>
  </si>
  <si>
    <t>Увеличены бюджетные ассигнования на реализацию проекта «Дети - наше будущее» в части физкультурных мероприятий с детьми и молодежью.</t>
  </si>
  <si>
    <t>Увеличены бюджетные ассигнования на:
проведение капитального и текущего ремонта учреждений спорта;
оснащение оборудованием вновь построенных (крытый каток в мкр. "Новый город") и реконструкированных объектов спорта (стадион "Волга" и АУ ДО "СШОР № 3");
организацию и проведение I Всемирных игр национальных видов единоборств.</t>
  </si>
  <si>
    <t>Увеличение бюджетных ассигнований на фонд оплаты труда с начислениями.</t>
  </si>
  <si>
    <r>
      <t>Увеличены бюджетные ассигнования на:
обеспечение деятельности государственных организаций дополнительного профессионального образования Чувашской Республики;</t>
    </r>
    <r>
      <rPr>
        <sz val="13"/>
        <color rgb="FFFF0000"/>
        <rFont val="Times New Roman"/>
        <family val="1"/>
        <charset val="204"/>
      </rPr>
      <t xml:space="preserve">
</t>
    </r>
    <r>
      <rPr>
        <sz val="13"/>
        <rFont val="Times New Roman"/>
        <family val="1"/>
        <charset val="204"/>
      </rPr>
      <t>организацию профессионального обучения и дополнительного профессионального образования работников промышленных предприятий.</t>
    </r>
  </si>
  <si>
    <t>Увеличены бюдетные ассигнования на:
проведение сельскохозяйственных мероприятий;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поддержку сельскохозяйтвенного производства отдельным подотраслям растениеводства и животноводства;
развитие сельского туризма;  
организацию конкурсов, выставок и ярмарок; 
выплату субсидий на поддержку граждан, ведущих личное подсобное хозяйство и применяющих специальный налоговый режим "Налог на профессиональный доход";
возмещение части затрат на приобретение минеральных удобрений;  
возмещение части затрат на приобретение технологического оборудования по глубокой переработке продукции по отдельныс подотраслям производства пищевых продуктов; создание и модернизацию приютов для животных без владельцев.</t>
  </si>
  <si>
    <t xml:space="preserve">Увеличение бюджетных ассигнований  на реализацию вопросов местного значения в сфере образования, культуры, физической культуры и спорта, и на реализацию инициативных проектов.
</t>
  </si>
  <si>
    <t>Увеличение расходов на обеспечение деятельности государственных органов, в том числе на повышение ФОТ в связи с индексацией, дополнительные средства на командировочные расходы.</t>
  </si>
  <si>
    <t>Увеличение расходов на обеспечение деятельности государственных органов, в том числе на повышение ФОТ в связи с индексацией, командировочные расходы.</t>
  </si>
  <si>
    <t xml:space="preserve">Распределение средств резервных фондов  осуществляется в соответствии с Законом Чувашской Республики от 16.11.2021 № 81 "О регулировании бюджетных правоотношений в Чувашской Республике" и постановлениями Кабинета Министров Чувашской Республики от 9 октября 2000 г. № 186 «Об утверждении Положения о порядке расходования средств резервного фонда Кабинета Министров Чувашской Республики», от 14 ноября 2018 г. № 456 «Об утверждении правил выделения бюджетных ассигнований из резервного фонда Кабинета Министров Чувашской  Республики на ликвидацию чрезвычайных ситуаций, стихийных бедствий и их последствий»  и отдельными решениями Кабинета Министров Чувашской Республики. </t>
  </si>
  <si>
    <t>Выделены дополнительные средства на обеспечение деятельности ГАУ ДПО «УМЦ ГЗ» ГКЧС Чувашии и КУ «Служба обеспечения мероприятий гражданской защиты».</t>
  </si>
  <si>
    <t>Выделены дополнительные средства на обеспечение  деятельности КУ «Чувашская республиканская противопожарная служба» и  КУ «Чувашская республиканская поисково-спасательная служба»</t>
  </si>
  <si>
    <t>Увеличение расходов на обеспечение деятельности государственных учреждений</t>
  </si>
  <si>
    <t>Экономия по расходам на процентные платежи по государственному долгу Чувашской Республики, обусловлены принятыми обязательствами по бюджетным кредитам.</t>
  </si>
  <si>
    <t xml:space="preserve">Увеличение бюджетных ассигнований на реализацию вопросов местного значения в сфере образования, культуры, физической культуры и спорта, и на реализацию инициативных проектов.
</t>
  </si>
  <si>
    <t>Выделены дополнительные бюджетные ассигнования для предоставления бюджету г. Новочебоксарск  на укрепление материальной технической базы муниципальных учреждений в сфере физической культуры и спорта .</t>
  </si>
  <si>
    <t>Увеличены расходы на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в рамках обеспечения комплексного развития сельских территорий</t>
  </si>
  <si>
    <t>Увеличены бюджетные ассигнования в связи с выделением средств из резевного фонда Кабинета Министрв Чувашской Республики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Чувашской Республики.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</si>
</sst>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8" x14ac:knownFonts="1">
    <font>
      <sz val="11"/>
      <color theme="1"/>
      <name val="Calibri"/>
      <family val="2"/>
      <charset val="204"/>
      <scheme val="minor"/>
    </font>
    <font>
      <sz val="10"/>
      <color rgb="FF000000"/>
      <name val="Arial Cyr"/>
    </font>
    <font>
      <b/>
      <sz val="10"/>
      <color rgb="FF000000"/>
      <name val="Arial CYR"/>
    </font>
    <font>
      <b/>
      <sz val="12"/>
      <color rgb="FF000000"/>
      <name val="Times New Roman"/>
      <family val="1"/>
      <charset val="204"/>
    </font>
    <font>
      <b/>
      <sz val="12"/>
      <name val="Times New Roman"/>
      <family val="1"/>
      <charset val="204"/>
    </font>
    <font>
      <b/>
      <sz val="11"/>
      <color rgb="FF000000"/>
      <name val="Times New Roman"/>
      <family val="1"/>
      <charset val="204"/>
    </font>
    <font>
      <sz val="10"/>
      <name val="Arial"/>
      <family val="2"/>
      <charset val="204"/>
    </font>
    <font>
      <sz val="13"/>
      <color theme="1"/>
      <name val="Times New Roman"/>
      <family val="1"/>
      <charset val="204"/>
    </font>
    <font>
      <b/>
      <sz val="13"/>
      <color theme="1"/>
      <name val="Times New Roman"/>
      <family val="1"/>
      <charset val="204"/>
    </font>
    <font>
      <sz val="13"/>
      <color rgb="FF000000"/>
      <name val="Times New Roman"/>
      <family val="1"/>
      <charset val="204"/>
    </font>
    <font>
      <b/>
      <sz val="13"/>
      <color rgb="FF000000"/>
      <name val="Times New Roman"/>
      <family val="1"/>
      <charset val="204"/>
    </font>
    <font>
      <sz val="13"/>
      <name val="Times New Roman"/>
      <family val="1"/>
      <charset val="204"/>
    </font>
    <font>
      <b/>
      <sz val="13"/>
      <name val="Times New Roman"/>
      <family val="1"/>
      <charset val="204"/>
    </font>
    <font>
      <sz val="11"/>
      <name val="Calibri"/>
      <family val="2"/>
      <scheme val="minor"/>
    </font>
    <font>
      <b/>
      <sz val="12"/>
      <color rgb="FF000000"/>
      <name val="Arial Cyr"/>
    </font>
    <font>
      <b/>
      <sz val="16"/>
      <color theme="1"/>
      <name val="Times New Roman"/>
      <family val="1"/>
      <charset val="204"/>
    </font>
    <font>
      <sz val="13"/>
      <name val="Times New Roman"/>
      <family val="1"/>
      <charset val="204"/>
    </font>
    <font>
      <sz val="13"/>
      <color rgb="FFFF0000"/>
      <name val="Times New Roman"/>
      <family val="1"/>
      <charset val="204"/>
    </font>
  </fonts>
  <fills count="6">
    <fill>
      <patternFill patternType="none"/>
    </fill>
    <fill>
      <patternFill patternType="gray125"/>
    </fill>
    <fill>
      <patternFill patternType="solid">
        <fgColor rgb="FFFFFFCC"/>
      </patternFill>
    </fill>
    <fill>
      <patternFill patternType="solid">
        <fgColor rgb="FFCCFFFF"/>
      </patternFill>
    </fill>
    <fill>
      <patternFill patternType="solid">
        <fgColor rgb="FFC0C0C0"/>
      </patternFill>
    </fill>
    <fill>
      <patternFill patternType="solid">
        <fgColor theme="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52">
    <xf numFmtId="0" fontId="0" fillId="0" borderId="0"/>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1" fontId="1" fillId="0" borderId="1">
      <alignment horizontal="center" vertical="top" shrinkToFit="1"/>
    </xf>
    <xf numFmtId="0" fontId="2" fillId="0" borderId="1">
      <alignment vertical="top" wrapText="1"/>
    </xf>
    <xf numFmtId="4" fontId="2" fillId="3" borderId="1">
      <alignment horizontal="right" vertical="top" shrinkToFit="1"/>
    </xf>
    <xf numFmtId="0" fontId="2" fillId="0" borderId="1">
      <alignment horizontal="left"/>
    </xf>
    <xf numFmtId="4" fontId="2" fillId="2" borderId="1">
      <alignment horizontal="right" vertical="top" shrinkToFit="1"/>
    </xf>
    <xf numFmtId="0" fontId="6" fillId="0" borderId="0"/>
    <xf numFmtId="0" fontId="13" fillId="0" borderId="0"/>
    <xf numFmtId="0" fontId="1" fillId="0" borderId="0">
      <alignment wrapText="1"/>
    </xf>
    <xf numFmtId="0" fontId="1" fillId="0" borderId="0"/>
    <xf numFmtId="0" fontId="14" fillId="0" borderId="0">
      <alignment horizontal="center" wrapText="1"/>
    </xf>
    <xf numFmtId="0" fontId="14" fillId="0" borderId="0">
      <alignment horizontal="center"/>
    </xf>
    <xf numFmtId="0" fontId="1" fillId="0" borderId="0">
      <alignment horizontal="right"/>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10" fontId="2" fillId="3" borderId="1">
      <alignment horizontal="right" vertical="top" shrinkToFit="1"/>
    </xf>
    <xf numFmtId="10" fontId="2" fillId="2" borderId="1">
      <alignment horizontal="right" vertical="top" shrinkToFit="1"/>
    </xf>
    <xf numFmtId="0" fontId="1" fillId="0" borderId="0">
      <alignment horizontal="left" wrapText="1"/>
    </xf>
    <xf numFmtId="0" fontId="13" fillId="0" borderId="0"/>
    <xf numFmtId="0" fontId="13" fillId="0" borderId="0"/>
    <xf numFmtId="0" fontId="13" fillId="0" borderId="0"/>
    <xf numFmtId="0" fontId="1" fillId="0" borderId="0"/>
    <xf numFmtId="0" fontId="1" fillId="0" borderId="0"/>
    <xf numFmtId="0" fontId="1" fillId="4" borderId="0"/>
    <xf numFmtId="1" fontId="1" fillId="0" borderId="1">
      <alignment horizontal="left" vertical="top" wrapText="1" indent="2"/>
    </xf>
    <xf numFmtId="0" fontId="1" fillId="4" borderId="0">
      <alignment shrinkToFit="1"/>
    </xf>
    <xf numFmtId="4" fontId="1" fillId="0" borderId="1">
      <alignment horizontal="right" vertical="top" shrinkToFit="1"/>
    </xf>
    <xf numFmtId="10" fontId="1" fillId="0" borderId="1">
      <alignment horizontal="right" vertical="top" shrinkToFit="1"/>
    </xf>
    <xf numFmtId="0" fontId="1" fillId="0" borderId="0">
      <alignment vertical="top"/>
    </xf>
    <xf numFmtId="0" fontId="1" fillId="4" borderId="0">
      <alignment horizontal="center"/>
    </xf>
    <xf numFmtId="0" fontId="1" fillId="4" borderId="0">
      <alignment horizontal="left"/>
    </xf>
  </cellStyleXfs>
  <cellXfs count="63">
    <xf numFmtId="0" fontId="0" fillId="0" borderId="0" xfId="0"/>
    <xf numFmtId="0" fontId="0" fillId="0" borderId="0" xfId="0" applyFill="1"/>
    <xf numFmtId="0" fontId="9" fillId="0" borderId="2" xfId="16" applyNumberFormat="1" applyFont="1" applyFill="1" applyBorder="1" applyAlignment="1" applyProtection="1">
      <alignment horizontal="center" vertical="center" wrapText="1"/>
    </xf>
    <xf numFmtId="164" fontId="8" fillId="0" borderId="2" xfId="0" applyNumberFormat="1" applyFont="1" applyFill="1" applyBorder="1" applyAlignment="1">
      <alignment vertical="top"/>
    </xf>
    <xf numFmtId="0" fontId="16" fillId="0" borderId="2" xfId="0" applyFont="1" applyFill="1" applyBorder="1" applyAlignment="1">
      <alignment horizontal="justify" vertical="top" wrapText="1"/>
    </xf>
    <xf numFmtId="164" fontId="0" fillId="0" borderId="0" xfId="0" applyNumberFormat="1" applyFill="1"/>
    <xf numFmtId="0" fontId="9" fillId="0" borderId="2" xfId="2" applyNumberFormat="1" applyFont="1" applyFill="1" applyBorder="1" applyAlignment="1" applyProtection="1">
      <alignment horizontal="center" vertical="center" wrapText="1"/>
    </xf>
    <xf numFmtId="0" fontId="9" fillId="0" borderId="2" xfId="7" applyNumberFormat="1" applyFont="1" applyFill="1" applyBorder="1" applyAlignment="1" applyProtection="1">
      <alignment horizontal="center" vertical="center" wrapText="1"/>
    </xf>
    <xf numFmtId="1" fontId="9" fillId="0" borderId="2" xfId="17" applyNumberFormat="1" applyFont="1" applyFill="1" applyBorder="1" applyProtection="1">
      <alignment horizontal="center" vertical="top" shrinkToFit="1"/>
    </xf>
    <xf numFmtId="0" fontId="3" fillId="0" borderId="2" xfId="18" applyNumberFormat="1" applyFont="1" applyFill="1" applyBorder="1" applyAlignment="1" applyProtection="1">
      <alignment horizontal="justify" vertical="top" wrapText="1"/>
    </xf>
    <xf numFmtId="165" fontId="10" fillId="0" borderId="2" xfId="19" applyNumberFormat="1" applyFont="1" applyFill="1" applyBorder="1" applyProtection="1">
      <alignment horizontal="right" vertical="top" shrinkToFit="1"/>
    </xf>
    <xf numFmtId="49" fontId="9" fillId="0" borderId="2" xfId="18" applyNumberFormat="1" applyFont="1" applyFill="1" applyBorder="1" applyAlignment="1" applyProtection="1">
      <alignment horizontal="justify" vertical="top" wrapText="1"/>
    </xf>
    <xf numFmtId="165" fontId="9" fillId="0" borderId="2" xfId="19" applyNumberFormat="1" applyFont="1" applyFill="1" applyBorder="1" applyProtection="1">
      <alignment horizontal="right" vertical="top" shrinkToFit="1"/>
    </xf>
    <xf numFmtId="1" fontId="11" fillId="0" borderId="2" xfId="17" applyNumberFormat="1" applyFont="1" applyFill="1" applyBorder="1" applyProtection="1">
      <alignment horizontal="center" vertical="top" shrinkToFit="1"/>
    </xf>
    <xf numFmtId="49" fontId="11" fillId="0" borderId="2" xfId="18" applyNumberFormat="1" applyFont="1" applyFill="1" applyBorder="1" applyAlignment="1" applyProtection="1">
      <alignment horizontal="justify" vertical="top" wrapText="1"/>
    </xf>
    <xf numFmtId="165" fontId="11" fillId="0" borderId="2" xfId="19" applyNumberFormat="1" applyFont="1" applyFill="1" applyBorder="1" applyProtection="1">
      <alignment horizontal="right" vertical="top" shrinkToFit="1"/>
    </xf>
    <xf numFmtId="0" fontId="3" fillId="0" borderId="2" xfId="0" applyFont="1" applyFill="1" applyBorder="1" applyAlignment="1">
      <alignment horizontal="justify" vertical="center"/>
    </xf>
    <xf numFmtId="0" fontId="9" fillId="0" borderId="2" xfId="18" applyNumberFormat="1" applyFont="1" applyFill="1" applyBorder="1" applyAlignment="1" applyProtection="1">
      <alignment horizontal="justify" vertical="top" wrapText="1"/>
    </xf>
    <xf numFmtId="0" fontId="3" fillId="0" borderId="2" xfId="0" applyFont="1" applyFill="1" applyBorder="1" applyAlignment="1">
      <alignment horizontal="justify" vertical="center" wrapText="1"/>
    </xf>
    <xf numFmtId="49" fontId="9" fillId="0" borderId="2" xfId="17" applyNumberFormat="1" applyFont="1" applyFill="1" applyBorder="1" applyProtection="1">
      <alignment horizontal="center" vertical="top" shrinkToFit="1"/>
    </xf>
    <xf numFmtId="0" fontId="11" fillId="0" borderId="2" xfId="18" applyNumberFormat="1" applyFont="1" applyFill="1" applyBorder="1" applyAlignment="1" applyProtection="1">
      <alignment horizontal="justify" vertical="top" wrapText="1"/>
    </xf>
    <xf numFmtId="0" fontId="4" fillId="0" borderId="2" xfId="0" applyFont="1" applyFill="1" applyBorder="1" applyAlignment="1">
      <alignment horizontal="justify" vertical="center"/>
    </xf>
    <xf numFmtId="165" fontId="12" fillId="0" borderId="2" xfId="19" applyNumberFormat="1" applyFont="1" applyFill="1" applyBorder="1" applyProtection="1">
      <alignment horizontal="right" vertical="top" shrinkToFit="1"/>
    </xf>
    <xf numFmtId="49" fontId="11" fillId="0" borderId="2" xfId="17" applyNumberFormat="1" applyFont="1" applyFill="1" applyBorder="1" applyProtection="1">
      <alignment horizontal="center" vertical="top" shrinkToFit="1"/>
    </xf>
    <xf numFmtId="165" fontId="16" fillId="0" borderId="2" xfId="19" applyNumberFormat="1" applyFont="1" applyFill="1" applyBorder="1" applyProtection="1">
      <alignment horizontal="right" vertical="top" shrinkToFit="1"/>
    </xf>
    <xf numFmtId="0" fontId="7" fillId="0" borderId="2" xfId="0" applyFont="1" applyFill="1" applyBorder="1" applyProtection="1">
      <protection locked="0"/>
    </xf>
    <xf numFmtId="0" fontId="10" fillId="0" borderId="2" xfId="20" applyNumberFormat="1" applyFont="1" applyFill="1" applyBorder="1" applyAlignment="1" applyProtection="1">
      <alignment horizontal="justify"/>
    </xf>
    <xf numFmtId="165" fontId="12" fillId="0" borderId="2" xfId="0" applyNumberFormat="1" applyFont="1" applyFill="1" applyBorder="1" applyAlignment="1">
      <alignment vertical="center" wrapText="1"/>
    </xf>
    <xf numFmtId="165" fontId="10" fillId="5" borderId="2" xfId="19" applyNumberFormat="1" applyFont="1" applyFill="1" applyBorder="1" applyProtection="1">
      <alignment horizontal="right" vertical="top" shrinkToFit="1"/>
    </xf>
    <xf numFmtId="165" fontId="9" fillId="5" borderId="2" xfId="19" applyNumberFormat="1" applyFont="1" applyFill="1" applyBorder="1" applyProtection="1">
      <alignment horizontal="right" vertical="top" shrinkToFit="1"/>
    </xf>
    <xf numFmtId="165" fontId="11" fillId="5" borderId="2" xfId="19" applyNumberFormat="1" applyFont="1" applyFill="1" applyBorder="1" applyProtection="1">
      <alignment horizontal="right" vertical="top" shrinkToFit="1"/>
    </xf>
    <xf numFmtId="164" fontId="7" fillId="5" borderId="2" xfId="0" applyNumberFormat="1" applyFont="1" applyFill="1" applyBorder="1" applyAlignment="1">
      <alignment vertical="top"/>
    </xf>
    <xf numFmtId="164" fontId="11" fillId="5" borderId="2" xfId="0" applyNumberFormat="1" applyFont="1" applyFill="1" applyBorder="1" applyAlignment="1">
      <alignment vertical="top"/>
    </xf>
    <xf numFmtId="164" fontId="8" fillId="5" borderId="2" xfId="0" applyNumberFormat="1" applyFont="1" applyFill="1" applyBorder="1" applyAlignment="1">
      <alignment vertical="top"/>
    </xf>
    <xf numFmtId="164" fontId="12" fillId="5" borderId="2" xfId="0" applyNumberFormat="1" applyFont="1" applyFill="1" applyBorder="1" applyAlignment="1">
      <alignment vertical="top"/>
    </xf>
    <xf numFmtId="164" fontId="16" fillId="5" borderId="2" xfId="0" applyNumberFormat="1" applyFont="1" applyFill="1" applyBorder="1" applyAlignment="1">
      <alignment vertical="top"/>
    </xf>
    <xf numFmtId="164" fontId="11" fillId="5" borderId="2" xfId="0" applyNumberFormat="1" applyFont="1" applyFill="1" applyBorder="1" applyAlignment="1">
      <alignment horizontal="center" vertical="top"/>
    </xf>
    <xf numFmtId="1" fontId="9" fillId="5" borderId="2" xfId="17" applyNumberFormat="1" applyFont="1" applyFill="1" applyBorder="1" applyProtection="1">
      <alignment horizontal="center" vertical="top" shrinkToFit="1"/>
    </xf>
    <xf numFmtId="0" fontId="3" fillId="5" borderId="2" xfId="0" applyFont="1" applyFill="1" applyBorder="1" applyAlignment="1">
      <alignment horizontal="justify" vertical="center"/>
    </xf>
    <xf numFmtId="0" fontId="0" fillId="5" borderId="0" xfId="0" applyFill="1"/>
    <xf numFmtId="164" fontId="0" fillId="5" borderId="0" xfId="0" applyNumberFormat="1" applyFill="1"/>
    <xf numFmtId="1" fontId="10" fillId="5" borderId="2" xfId="17" applyNumberFormat="1" applyFont="1" applyFill="1" applyBorder="1" applyProtection="1">
      <alignment horizontal="center" vertical="top" shrinkToFit="1"/>
    </xf>
    <xf numFmtId="0" fontId="3" fillId="5" borderId="2" xfId="18" applyNumberFormat="1" applyFont="1" applyFill="1" applyBorder="1" applyAlignment="1" applyProtection="1">
      <alignment horizontal="justify" vertical="top" wrapText="1"/>
    </xf>
    <xf numFmtId="0" fontId="3" fillId="5" borderId="2" xfId="0" applyFont="1" applyFill="1" applyBorder="1" applyAlignment="1">
      <alignment horizontal="justify" vertical="center" wrapText="1"/>
    </xf>
    <xf numFmtId="0" fontId="5" fillId="5" borderId="2" xfId="0" applyFont="1" applyFill="1" applyBorder="1" applyAlignment="1">
      <alignment horizontal="justify" vertical="center" wrapText="1"/>
    </xf>
    <xf numFmtId="0" fontId="7" fillId="0" borderId="2" xfId="0" applyFont="1" applyFill="1" applyBorder="1" applyAlignment="1">
      <alignment horizontal="center" vertical="center"/>
    </xf>
    <xf numFmtId="0" fontId="9" fillId="0" borderId="2" xfId="0" applyFont="1" applyFill="1" applyBorder="1" applyAlignment="1">
      <alignment horizontal="justify" vertical="top" wrapText="1"/>
    </xf>
    <xf numFmtId="0" fontId="7" fillId="5" borderId="2" xfId="0" applyFont="1" applyFill="1" applyBorder="1" applyAlignment="1">
      <alignment horizontal="justify" vertical="top" wrapText="1"/>
    </xf>
    <xf numFmtId="0" fontId="7" fillId="0" borderId="2" xfId="0" applyFont="1" applyFill="1" applyBorder="1" applyAlignment="1">
      <alignment horizontal="justify" vertical="top" wrapText="1"/>
    </xf>
    <xf numFmtId="0" fontId="7" fillId="5" borderId="2" xfId="0" applyNumberFormat="1" applyFont="1" applyFill="1" applyBorder="1" applyAlignment="1">
      <alignment horizontal="justify" vertical="top" wrapText="1"/>
    </xf>
    <xf numFmtId="0" fontId="9" fillId="5" borderId="2" xfId="0" applyFont="1" applyFill="1" applyBorder="1" applyAlignment="1">
      <alignment vertical="top" wrapText="1"/>
    </xf>
    <xf numFmtId="0" fontId="9" fillId="0" borderId="2" xfId="0" applyFont="1" applyFill="1" applyBorder="1" applyAlignment="1">
      <alignment vertical="top" wrapText="1"/>
    </xf>
    <xf numFmtId="0" fontId="9" fillId="5" borderId="2" xfId="0" applyFont="1" applyFill="1" applyBorder="1" applyAlignment="1">
      <alignment horizontal="justify" vertical="top" wrapText="1"/>
    </xf>
    <xf numFmtId="0" fontId="9" fillId="5" borderId="2" xfId="0" applyNumberFormat="1" applyFont="1" applyFill="1" applyBorder="1" applyAlignment="1">
      <alignment horizontal="justify" vertical="top" wrapText="1"/>
    </xf>
    <xf numFmtId="0" fontId="7" fillId="5" borderId="2" xfId="0" applyFont="1" applyFill="1" applyBorder="1" applyAlignment="1">
      <alignment horizontal="center" vertical="top" wrapText="1"/>
    </xf>
    <xf numFmtId="0" fontId="7" fillId="0" borderId="2" xfId="0" applyFont="1" applyBorder="1" applyAlignment="1">
      <alignment horizontal="justify" vertical="top" wrapText="1"/>
    </xf>
    <xf numFmtId="0" fontId="9" fillId="0" borderId="2" xfId="0" applyNumberFormat="1" applyFont="1" applyFill="1" applyBorder="1" applyAlignment="1">
      <alignment vertical="top" wrapText="1"/>
    </xf>
    <xf numFmtId="0" fontId="7" fillId="0" borderId="2" xfId="0" applyNumberFormat="1" applyFont="1" applyFill="1" applyBorder="1" applyAlignment="1">
      <alignment horizontal="justify" vertical="top" wrapText="1"/>
    </xf>
    <xf numFmtId="0" fontId="11" fillId="5" borderId="2" xfId="0" applyNumberFormat="1" applyFont="1" applyFill="1" applyBorder="1" applyAlignment="1">
      <alignment horizontal="justify" vertical="top" wrapText="1"/>
    </xf>
    <xf numFmtId="0" fontId="9" fillId="5" borderId="2" xfId="0" applyNumberFormat="1" applyFont="1" applyFill="1" applyBorder="1" applyAlignment="1">
      <alignment vertical="top" wrapText="1"/>
    </xf>
    <xf numFmtId="0" fontId="7" fillId="0" borderId="2" xfId="0" applyNumberFormat="1" applyFont="1" applyFill="1" applyBorder="1" applyAlignment="1">
      <alignment horizontal="center" vertical="center"/>
    </xf>
    <xf numFmtId="0" fontId="15" fillId="0" borderId="2" xfId="0" applyFont="1" applyFill="1" applyBorder="1" applyAlignment="1">
      <alignment horizontal="center" vertical="center" wrapText="1"/>
    </xf>
    <xf numFmtId="0" fontId="9" fillId="0" borderId="2" xfId="1" applyNumberFormat="1" applyFont="1" applyFill="1" applyBorder="1" applyAlignment="1" applyProtection="1">
      <alignment horizontal="center" vertical="center" wrapText="1"/>
    </xf>
  </cellXfs>
  <cellStyles count="52">
    <cellStyle name="br" xfId="41"/>
    <cellStyle name="col" xfId="40"/>
    <cellStyle name="style0" xfId="42"/>
    <cellStyle name="td" xfId="43"/>
    <cellStyle name="tr" xfId="39"/>
    <cellStyle name="xl21" xfId="44"/>
    <cellStyle name="xl22" xfId="2"/>
    <cellStyle name="xl23" xfId="45"/>
    <cellStyle name="xl24" xfId="25"/>
    <cellStyle name="xl25" xfId="29"/>
    <cellStyle name="xl26" xfId="17"/>
    <cellStyle name="xl27" xfId="1"/>
    <cellStyle name="xl28" xfId="30"/>
    <cellStyle name="xl29" xfId="31"/>
    <cellStyle name="xl30" xfId="32"/>
    <cellStyle name="xl31" xfId="33"/>
    <cellStyle name="xl32" xfId="34"/>
    <cellStyle name="xl33" xfId="46"/>
    <cellStyle name="xl34" xfId="3"/>
    <cellStyle name="xl35" xfId="4"/>
    <cellStyle name="xl36" xfId="5"/>
    <cellStyle name="xl37" xfId="20"/>
    <cellStyle name="xl38" xfId="6"/>
    <cellStyle name="xl39" xfId="47"/>
    <cellStyle name="xl40" xfId="21"/>
    <cellStyle name="xl41" xfId="24"/>
    <cellStyle name="xl42" xfId="7"/>
    <cellStyle name="xl43" xfId="8"/>
    <cellStyle name="xl44" xfId="9"/>
    <cellStyle name="xl45" xfId="10"/>
    <cellStyle name="xl46" xfId="11"/>
    <cellStyle name="xl47" xfId="12"/>
    <cellStyle name="xl48" xfId="13"/>
    <cellStyle name="xl49" xfId="14"/>
    <cellStyle name="xl50" xfId="35"/>
    <cellStyle name="xl51" xfId="15"/>
    <cellStyle name="xl52" xfId="16"/>
    <cellStyle name="xl53" xfId="38"/>
    <cellStyle name="xl54" xfId="48"/>
    <cellStyle name="xl55" xfId="37"/>
    <cellStyle name="xl56" xfId="26"/>
    <cellStyle name="xl57" xfId="27"/>
    <cellStyle name="xl58" xfId="28"/>
    <cellStyle name="xl59" xfId="49"/>
    <cellStyle name="xl60" xfId="18"/>
    <cellStyle name="xl61" xfId="50"/>
    <cellStyle name="xl62" xfId="51"/>
    <cellStyle name="xl63" xfId="19"/>
    <cellStyle name="xl64" xfId="36"/>
    <cellStyle name="Обычный" xfId="0" builtinId="0"/>
    <cellStyle name="Обычный 2" xfId="23"/>
    <cellStyle name="Обычный 4"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K78"/>
  <sheetViews>
    <sheetView tabSelected="1" view="pageBreakPreview" zoomScale="55" zoomScaleNormal="70" zoomScaleSheetLayoutView="55" workbookViewId="0">
      <selection activeCell="A2" sqref="A2"/>
    </sheetView>
  </sheetViews>
  <sheetFormatPr defaultColWidth="9.1796875" defaultRowHeight="14.5" x14ac:dyDescent="0.35"/>
  <cols>
    <col min="1" max="1" width="9.1796875" style="1"/>
    <col min="2" max="2" width="43.1796875" style="1" customWidth="1"/>
    <col min="3" max="3" width="19" style="1" customWidth="1"/>
    <col min="4" max="4" width="17.54296875" style="1" customWidth="1"/>
    <col min="5" max="5" width="15.1796875" style="1" bestFit="1" customWidth="1"/>
    <col min="6" max="6" width="20.26953125" style="1" customWidth="1"/>
    <col min="7" max="7" width="16" style="1" customWidth="1"/>
    <col min="8" max="9" width="76.453125" style="1" customWidth="1"/>
    <col min="10" max="16384" width="9.1796875" style="1"/>
  </cols>
  <sheetData>
    <row r="1" spans="1:11" ht="33" customHeight="1" x14ac:dyDescent="0.35">
      <c r="A1" s="61" t="s">
        <v>157</v>
      </c>
      <c r="B1" s="61"/>
      <c r="C1" s="61"/>
      <c r="D1" s="61"/>
      <c r="E1" s="61"/>
      <c r="F1" s="61"/>
      <c r="G1" s="61"/>
      <c r="H1" s="61"/>
      <c r="I1" s="61"/>
    </row>
    <row r="2" spans="1:11" ht="66" x14ac:dyDescent="0.35">
      <c r="A2" s="62" t="s">
        <v>73</v>
      </c>
      <c r="B2" s="6" t="s">
        <v>74</v>
      </c>
      <c r="C2" s="6" t="s">
        <v>75</v>
      </c>
      <c r="D2" s="7" t="s">
        <v>76</v>
      </c>
      <c r="E2" s="2" t="s">
        <v>77</v>
      </c>
      <c r="F2" s="2" t="s">
        <v>78</v>
      </c>
      <c r="G2" s="2" t="s">
        <v>79</v>
      </c>
      <c r="H2" s="2" t="s">
        <v>150</v>
      </c>
      <c r="I2" s="2" t="s">
        <v>161</v>
      </c>
    </row>
    <row r="3" spans="1:11" ht="30" x14ac:dyDescent="0.35">
      <c r="A3" s="8" t="s">
        <v>0</v>
      </c>
      <c r="B3" s="9" t="s">
        <v>88</v>
      </c>
      <c r="C3" s="10">
        <v>6174.2</v>
      </c>
      <c r="D3" s="10">
        <v>5619.15</v>
      </c>
      <c r="E3" s="10">
        <v>2496.21</v>
      </c>
      <c r="F3" s="3">
        <f t="shared" ref="F3:F8" si="0">E3/C3</f>
        <v>0.40429691296038356</v>
      </c>
      <c r="G3" s="3">
        <f t="shared" ref="G3:G8" si="1">E3/D3</f>
        <v>0.44423266864205446</v>
      </c>
      <c r="H3" s="45" t="s">
        <v>156</v>
      </c>
      <c r="I3" s="45" t="s">
        <v>156</v>
      </c>
    </row>
    <row r="4" spans="1:11" ht="82.5" x14ac:dyDescent="0.35">
      <c r="A4" s="8" t="s">
        <v>1</v>
      </c>
      <c r="B4" s="11" t="s">
        <v>80</v>
      </c>
      <c r="C4" s="12">
        <v>126.17</v>
      </c>
      <c r="D4" s="12">
        <v>127.24</v>
      </c>
      <c r="E4" s="12">
        <v>126.76</v>
      </c>
      <c r="F4" s="31">
        <f t="shared" si="0"/>
        <v>1.0046762304826822</v>
      </c>
      <c r="G4" s="31">
        <f t="shared" si="1"/>
        <v>0.99622760138321287</v>
      </c>
      <c r="H4" s="45" t="s">
        <v>156</v>
      </c>
      <c r="I4" s="45" t="s">
        <v>156</v>
      </c>
      <c r="K4" s="5"/>
    </row>
    <row r="5" spans="1:11" ht="89" customHeight="1" x14ac:dyDescent="0.35">
      <c r="A5" s="8" t="s">
        <v>2</v>
      </c>
      <c r="B5" s="11" t="s">
        <v>81</v>
      </c>
      <c r="C5" s="12">
        <v>285.48</v>
      </c>
      <c r="D5" s="12">
        <v>302.74</v>
      </c>
      <c r="E5" s="12">
        <v>309.87</v>
      </c>
      <c r="F5" s="31">
        <f t="shared" si="0"/>
        <v>1.0854350567465321</v>
      </c>
      <c r="G5" s="31">
        <f t="shared" si="1"/>
        <v>1.0235515623967761</v>
      </c>
      <c r="H5" s="47" t="s">
        <v>225</v>
      </c>
      <c r="I5" s="45" t="s">
        <v>156</v>
      </c>
      <c r="K5" s="5"/>
    </row>
    <row r="6" spans="1:11" ht="99" x14ac:dyDescent="0.35">
      <c r="A6" s="8" t="s">
        <v>3</v>
      </c>
      <c r="B6" s="11" t="s">
        <v>82</v>
      </c>
      <c r="C6" s="12">
        <v>204.46</v>
      </c>
      <c r="D6" s="12">
        <v>215.19</v>
      </c>
      <c r="E6" s="12">
        <v>215.14</v>
      </c>
      <c r="F6" s="31">
        <f t="shared" si="0"/>
        <v>1.0522351560207375</v>
      </c>
      <c r="G6" s="31">
        <f t="shared" si="1"/>
        <v>0.9997676471955016</v>
      </c>
      <c r="H6" s="47" t="s">
        <v>173</v>
      </c>
      <c r="I6" s="45" t="s">
        <v>156</v>
      </c>
      <c r="K6" s="5"/>
    </row>
    <row r="7" spans="1:11" ht="67" customHeight="1" x14ac:dyDescent="0.35">
      <c r="A7" s="8" t="s">
        <v>4</v>
      </c>
      <c r="B7" s="11" t="s">
        <v>83</v>
      </c>
      <c r="C7" s="12">
        <v>234.06</v>
      </c>
      <c r="D7" s="12">
        <v>214.36</v>
      </c>
      <c r="E7" s="12">
        <v>215.35</v>
      </c>
      <c r="F7" s="31">
        <f t="shared" si="0"/>
        <v>0.92006323165000425</v>
      </c>
      <c r="G7" s="31">
        <f t="shared" si="1"/>
        <v>1.0046183989550288</v>
      </c>
      <c r="H7" s="47" t="s">
        <v>174</v>
      </c>
      <c r="I7" s="45" t="s">
        <v>156</v>
      </c>
      <c r="K7" s="5"/>
    </row>
    <row r="8" spans="1:11" ht="49.5" x14ac:dyDescent="0.35">
      <c r="A8" s="8" t="s">
        <v>5</v>
      </c>
      <c r="B8" s="11" t="s">
        <v>84</v>
      </c>
      <c r="C8" s="12">
        <v>38.07</v>
      </c>
      <c r="D8" s="12">
        <v>40.61</v>
      </c>
      <c r="E8" s="12">
        <v>40.49</v>
      </c>
      <c r="F8" s="31">
        <f t="shared" si="0"/>
        <v>1.0635671132125033</v>
      </c>
      <c r="G8" s="31">
        <f t="shared" si="1"/>
        <v>0.99704506279241567</v>
      </c>
      <c r="H8" s="47" t="s">
        <v>226</v>
      </c>
      <c r="I8" s="45" t="s">
        <v>156</v>
      </c>
      <c r="K8" s="5"/>
    </row>
    <row r="9" spans="1:11" ht="181.5" x14ac:dyDescent="0.35">
      <c r="A9" s="13" t="s">
        <v>6</v>
      </c>
      <c r="B9" s="14" t="s">
        <v>85</v>
      </c>
      <c r="C9" s="15">
        <v>3370</v>
      </c>
      <c r="D9" s="15">
        <v>2027.06</v>
      </c>
      <c r="E9" s="15">
        <v>0</v>
      </c>
      <c r="F9" s="36" t="s">
        <v>156</v>
      </c>
      <c r="G9" s="36" t="s">
        <v>156</v>
      </c>
      <c r="H9" s="48" t="s">
        <v>227</v>
      </c>
      <c r="I9" s="48" t="s">
        <v>227</v>
      </c>
      <c r="K9" s="5"/>
    </row>
    <row r="10" spans="1:11" ht="33" x14ac:dyDescent="0.35">
      <c r="A10" s="8" t="s">
        <v>7</v>
      </c>
      <c r="B10" s="11" t="s">
        <v>86</v>
      </c>
      <c r="C10" s="12">
        <v>0.23</v>
      </c>
      <c r="D10" s="12">
        <v>0.23</v>
      </c>
      <c r="E10" s="12">
        <v>0.23</v>
      </c>
      <c r="F10" s="31">
        <f t="shared" ref="F10:F41" si="2">E10/C10</f>
        <v>1</v>
      </c>
      <c r="G10" s="31">
        <f t="shared" ref="G10:G41" si="3">E10/D10</f>
        <v>1</v>
      </c>
      <c r="H10" s="45" t="s">
        <v>156</v>
      </c>
      <c r="I10" s="45" t="s">
        <v>156</v>
      </c>
      <c r="K10" s="5"/>
    </row>
    <row r="11" spans="1:11" ht="82.5" x14ac:dyDescent="0.35">
      <c r="A11" s="8" t="s">
        <v>8</v>
      </c>
      <c r="B11" s="11" t="s">
        <v>87</v>
      </c>
      <c r="C11" s="12">
        <v>1915.73</v>
      </c>
      <c r="D11" s="12">
        <v>2691.73</v>
      </c>
      <c r="E11" s="12">
        <v>1588.38</v>
      </c>
      <c r="F11" s="31">
        <f t="shared" si="2"/>
        <v>0.82912518987540007</v>
      </c>
      <c r="G11" s="31">
        <f t="shared" si="3"/>
        <v>0.5900963320986875</v>
      </c>
      <c r="H11" s="47" t="s">
        <v>175</v>
      </c>
      <c r="I11" s="47" t="s">
        <v>177</v>
      </c>
      <c r="K11" s="5"/>
    </row>
    <row r="12" spans="1:11" ht="16.5" x14ac:dyDescent="0.35">
      <c r="A12" s="8" t="s">
        <v>9</v>
      </c>
      <c r="B12" s="16" t="s">
        <v>89</v>
      </c>
      <c r="C12" s="10">
        <v>30.11</v>
      </c>
      <c r="D12" s="10">
        <v>30.11</v>
      </c>
      <c r="E12" s="10">
        <v>30.11</v>
      </c>
      <c r="F12" s="33">
        <f t="shared" si="2"/>
        <v>1</v>
      </c>
      <c r="G12" s="33">
        <f t="shared" si="3"/>
        <v>1</v>
      </c>
      <c r="H12" s="45" t="s">
        <v>156</v>
      </c>
      <c r="I12" s="45" t="s">
        <v>156</v>
      </c>
      <c r="K12" s="5"/>
    </row>
    <row r="13" spans="1:11" ht="33" x14ac:dyDescent="0.35">
      <c r="A13" s="8" t="s">
        <v>10</v>
      </c>
      <c r="B13" s="17" t="s">
        <v>90</v>
      </c>
      <c r="C13" s="12">
        <v>30.11</v>
      </c>
      <c r="D13" s="12">
        <v>30.11</v>
      </c>
      <c r="E13" s="12">
        <v>30.11</v>
      </c>
      <c r="F13" s="31">
        <f t="shared" si="2"/>
        <v>1</v>
      </c>
      <c r="G13" s="31">
        <f t="shared" si="3"/>
        <v>1</v>
      </c>
      <c r="H13" s="45" t="s">
        <v>156</v>
      </c>
      <c r="I13" s="45" t="s">
        <v>156</v>
      </c>
      <c r="K13" s="5"/>
    </row>
    <row r="14" spans="1:11" ht="45" x14ac:dyDescent="0.35">
      <c r="A14" s="8" t="s">
        <v>11</v>
      </c>
      <c r="B14" s="18" t="s">
        <v>91</v>
      </c>
      <c r="C14" s="10">
        <v>468.87</v>
      </c>
      <c r="D14" s="10">
        <v>1025.06</v>
      </c>
      <c r="E14" s="10">
        <v>1057.28</v>
      </c>
      <c r="F14" s="33">
        <f t="shared" si="2"/>
        <v>2.2549533985966259</v>
      </c>
      <c r="G14" s="33">
        <f t="shared" si="3"/>
        <v>1.0314323064015765</v>
      </c>
      <c r="H14" s="45" t="s">
        <v>156</v>
      </c>
      <c r="I14" s="45" t="s">
        <v>156</v>
      </c>
      <c r="K14" s="5"/>
    </row>
    <row r="15" spans="1:11" ht="49.5" x14ac:dyDescent="0.35">
      <c r="A15" s="8" t="s">
        <v>12</v>
      </c>
      <c r="B15" s="17" t="s">
        <v>92</v>
      </c>
      <c r="C15" s="12">
        <v>80.709999999999994</v>
      </c>
      <c r="D15" s="12">
        <v>87.93</v>
      </c>
      <c r="E15" s="12">
        <v>88.67</v>
      </c>
      <c r="F15" s="31">
        <f t="shared" si="2"/>
        <v>1.0986247057365879</v>
      </c>
      <c r="G15" s="31">
        <f t="shared" si="3"/>
        <v>1.0084157852837483</v>
      </c>
      <c r="H15" s="47" t="s">
        <v>176</v>
      </c>
      <c r="I15" s="45" t="s">
        <v>156</v>
      </c>
      <c r="K15" s="5"/>
    </row>
    <row r="16" spans="1:11" ht="49.5" x14ac:dyDescent="0.35">
      <c r="A16" s="8" t="s">
        <v>13</v>
      </c>
      <c r="B16" s="17" t="s">
        <v>158</v>
      </c>
      <c r="C16" s="12">
        <v>68.34</v>
      </c>
      <c r="D16" s="12">
        <v>80.959999999999994</v>
      </c>
      <c r="E16" s="12">
        <v>81.13</v>
      </c>
      <c r="F16" s="31">
        <f t="shared" si="2"/>
        <v>1.1871524729294702</v>
      </c>
      <c r="G16" s="31">
        <f t="shared" si="3"/>
        <v>1.0020998023715415</v>
      </c>
      <c r="H16" s="46" t="s">
        <v>228</v>
      </c>
      <c r="I16" s="45" t="s">
        <v>156</v>
      </c>
      <c r="K16" s="5"/>
    </row>
    <row r="17" spans="1:11" ht="66" x14ac:dyDescent="0.35">
      <c r="A17" s="8" t="s">
        <v>14</v>
      </c>
      <c r="B17" s="17" t="s">
        <v>159</v>
      </c>
      <c r="C17" s="12">
        <v>306.67</v>
      </c>
      <c r="D17" s="12">
        <v>413.75</v>
      </c>
      <c r="E17" s="12">
        <v>407.51</v>
      </c>
      <c r="F17" s="31">
        <f t="shared" si="2"/>
        <v>1.3288225127987738</v>
      </c>
      <c r="G17" s="31">
        <f t="shared" si="3"/>
        <v>0.98491842900302118</v>
      </c>
      <c r="H17" s="46" t="s">
        <v>229</v>
      </c>
      <c r="I17" s="45" t="s">
        <v>156</v>
      </c>
      <c r="K17" s="5"/>
    </row>
    <row r="18" spans="1:11" ht="132" x14ac:dyDescent="0.35">
      <c r="A18" s="19" t="s">
        <v>15</v>
      </c>
      <c r="B18" s="17" t="s">
        <v>93</v>
      </c>
      <c r="C18" s="12">
        <v>13.14</v>
      </c>
      <c r="D18" s="12">
        <v>442.42</v>
      </c>
      <c r="E18" s="12">
        <v>479.96</v>
      </c>
      <c r="F18" s="31">
        <f t="shared" si="2"/>
        <v>36.526636225266358</v>
      </c>
      <c r="G18" s="31">
        <f t="shared" si="3"/>
        <v>1.0848514985760136</v>
      </c>
      <c r="H18" s="48" t="s">
        <v>178</v>
      </c>
      <c r="I18" s="48" t="s">
        <v>179</v>
      </c>
      <c r="K18" s="5"/>
    </row>
    <row r="19" spans="1:11" ht="16.5" x14ac:dyDescent="0.35">
      <c r="A19" s="8" t="s">
        <v>16</v>
      </c>
      <c r="B19" s="16" t="s">
        <v>94</v>
      </c>
      <c r="C19" s="28">
        <v>14736.88</v>
      </c>
      <c r="D19" s="28">
        <v>20357.71</v>
      </c>
      <c r="E19" s="28">
        <v>20462.21</v>
      </c>
      <c r="F19" s="33">
        <f t="shared" si="2"/>
        <v>1.3885035367051914</v>
      </c>
      <c r="G19" s="33">
        <f t="shared" si="3"/>
        <v>1.005133190324452</v>
      </c>
      <c r="H19" s="45" t="s">
        <v>156</v>
      </c>
      <c r="I19" s="45" t="s">
        <v>156</v>
      </c>
      <c r="K19" s="5"/>
    </row>
    <row r="20" spans="1:11" ht="38.5" customHeight="1" x14ac:dyDescent="0.35">
      <c r="A20" s="8" t="s">
        <v>17</v>
      </c>
      <c r="B20" s="17" t="s">
        <v>95</v>
      </c>
      <c r="C20" s="29">
        <v>413.93</v>
      </c>
      <c r="D20" s="29">
        <v>589.42999999999995</v>
      </c>
      <c r="E20" s="29">
        <v>561.42999999999995</v>
      </c>
      <c r="F20" s="31">
        <f t="shared" si="2"/>
        <v>1.3563404440364311</v>
      </c>
      <c r="G20" s="31">
        <f t="shared" si="3"/>
        <v>0.9524964796498312</v>
      </c>
      <c r="H20" s="48" t="s">
        <v>180</v>
      </c>
      <c r="I20" s="45" t="s">
        <v>156</v>
      </c>
      <c r="K20" s="5"/>
    </row>
    <row r="21" spans="1:11" ht="33" x14ac:dyDescent="0.35">
      <c r="A21" s="8" t="s">
        <v>155</v>
      </c>
      <c r="B21" s="17" t="s">
        <v>160</v>
      </c>
      <c r="C21" s="29">
        <v>11.85</v>
      </c>
      <c r="D21" s="29">
        <v>14</v>
      </c>
      <c r="E21" s="29">
        <v>11.07</v>
      </c>
      <c r="F21" s="31">
        <f t="shared" si="2"/>
        <v>0.93417721518987351</v>
      </c>
      <c r="G21" s="31">
        <f t="shared" si="3"/>
        <v>0.7907142857142857</v>
      </c>
      <c r="H21" s="48" t="s">
        <v>181</v>
      </c>
      <c r="I21" s="48" t="s">
        <v>181</v>
      </c>
      <c r="K21" s="5"/>
    </row>
    <row r="22" spans="1:11" ht="280.5" x14ac:dyDescent="0.35">
      <c r="A22" s="8" t="s">
        <v>18</v>
      </c>
      <c r="B22" s="17" t="s">
        <v>96</v>
      </c>
      <c r="C22" s="29">
        <v>2572.41</v>
      </c>
      <c r="D22" s="29">
        <v>3751.61</v>
      </c>
      <c r="E22" s="29">
        <v>4345.76</v>
      </c>
      <c r="F22" s="32">
        <f t="shared" si="2"/>
        <v>1.6893730004159526</v>
      </c>
      <c r="G22" s="32">
        <f t="shared" si="3"/>
        <v>1.1583720056189211</v>
      </c>
      <c r="H22" s="48" t="s">
        <v>223</v>
      </c>
      <c r="I22" s="48" t="s">
        <v>182</v>
      </c>
      <c r="K22" s="5"/>
    </row>
    <row r="23" spans="1:11" ht="82.5" x14ac:dyDescent="0.35">
      <c r="A23" s="8" t="s">
        <v>19</v>
      </c>
      <c r="B23" s="17" t="s">
        <v>97</v>
      </c>
      <c r="C23" s="29">
        <v>68.010000000000005</v>
      </c>
      <c r="D23" s="29">
        <v>101.94</v>
      </c>
      <c r="E23" s="29">
        <v>72.180000000000007</v>
      </c>
      <c r="F23" s="31">
        <f t="shared" si="2"/>
        <v>1.0613145125716807</v>
      </c>
      <c r="G23" s="31">
        <f t="shared" si="3"/>
        <v>0.7080635668040024</v>
      </c>
      <c r="H23" s="48" t="s">
        <v>172</v>
      </c>
      <c r="I23" s="48" t="s">
        <v>183</v>
      </c>
      <c r="K23" s="5"/>
    </row>
    <row r="24" spans="1:11" ht="49.5" x14ac:dyDescent="0.35">
      <c r="A24" s="8" t="s">
        <v>20</v>
      </c>
      <c r="B24" s="17" t="s">
        <v>98</v>
      </c>
      <c r="C24" s="29">
        <v>212.48</v>
      </c>
      <c r="D24" s="29">
        <v>179.09</v>
      </c>
      <c r="E24" s="29">
        <v>179.46</v>
      </c>
      <c r="F24" s="31">
        <f t="shared" si="2"/>
        <v>0.84459713855421692</v>
      </c>
      <c r="G24" s="31">
        <f t="shared" si="3"/>
        <v>1.002066000335027</v>
      </c>
      <c r="H24" s="48" t="s">
        <v>184</v>
      </c>
      <c r="I24" s="45" t="s">
        <v>156</v>
      </c>
      <c r="K24" s="5"/>
    </row>
    <row r="25" spans="1:11" ht="156" customHeight="1" x14ac:dyDescent="0.35">
      <c r="A25" s="8" t="s">
        <v>21</v>
      </c>
      <c r="B25" s="17" t="s">
        <v>99</v>
      </c>
      <c r="C25" s="29">
        <v>299.11</v>
      </c>
      <c r="D25" s="29">
        <v>1366.06</v>
      </c>
      <c r="E25" s="29">
        <v>1076.57</v>
      </c>
      <c r="F25" s="31">
        <f t="shared" si="2"/>
        <v>3.5992444251278788</v>
      </c>
      <c r="G25" s="31">
        <f t="shared" si="3"/>
        <v>0.78808397874178293</v>
      </c>
      <c r="H25" s="49" t="s">
        <v>185</v>
      </c>
      <c r="I25" s="47" t="s">
        <v>186</v>
      </c>
      <c r="K25" s="5"/>
    </row>
    <row r="26" spans="1:11" ht="264" x14ac:dyDescent="0.35">
      <c r="A26" s="8" t="s">
        <v>22</v>
      </c>
      <c r="B26" s="17" t="s">
        <v>100</v>
      </c>
      <c r="C26" s="29">
        <v>8234.44</v>
      </c>
      <c r="D26" s="29">
        <v>9894.5</v>
      </c>
      <c r="E26" s="29">
        <v>9532.07</v>
      </c>
      <c r="F26" s="31">
        <f t="shared" si="2"/>
        <v>1.1575857010312782</v>
      </c>
      <c r="G26" s="31">
        <f t="shared" si="3"/>
        <v>0.96337055940168781</v>
      </c>
      <c r="H26" s="47" t="s">
        <v>187</v>
      </c>
      <c r="I26" s="45" t="s">
        <v>156</v>
      </c>
      <c r="K26" s="5"/>
    </row>
    <row r="27" spans="1:11" ht="287.14999999999998" customHeight="1" x14ac:dyDescent="0.35">
      <c r="A27" s="8" t="s">
        <v>153</v>
      </c>
      <c r="B27" s="17" t="s">
        <v>154</v>
      </c>
      <c r="C27" s="29">
        <v>385.21</v>
      </c>
      <c r="D27" s="29">
        <v>952.66</v>
      </c>
      <c r="E27" s="29">
        <v>939.22</v>
      </c>
      <c r="F27" s="31">
        <f t="shared" si="2"/>
        <v>2.4382025388748998</v>
      </c>
      <c r="G27" s="31">
        <f t="shared" si="3"/>
        <v>0.98589213360485384</v>
      </c>
      <c r="H27" s="47" t="s">
        <v>188</v>
      </c>
      <c r="I27" s="45" t="s">
        <v>156</v>
      </c>
      <c r="K27" s="5"/>
    </row>
    <row r="28" spans="1:11" ht="317.5" customHeight="1" x14ac:dyDescent="0.35">
      <c r="A28" s="13" t="s">
        <v>23</v>
      </c>
      <c r="B28" s="20" t="s">
        <v>101</v>
      </c>
      <c r="C28" s="30">
        <v>2539.44</v>
      </c>
      <c r="D28" s="30">
        <v>3508.41</v>
      </c>
      <c r="E28" s="30">
        <v>3744.45</v>
      </c>
      <c r="F28" s="32">
        <f t="shared" si="2"/>
        <v>1.474518003969379</v>
      </c>
      <c r="G28" s="32">
        <f t="shared" si="3"/>
        <v>1.0672783397607464</v>
      </c>
      <c r="H28" s="48" t="s">
        <v>190</v>
      </c>
      <c r="I28" s="48" t="s">
        <v>189</v>
      </c>
      <c r="K28" s="5"/>
    </row>
    <row r="29" spans="1:11" ht="30" x14ac:dyDescent="0.35">
      <c r="A29" s="8" t="s">
        <v>24</v>
      </c>
      <c r="B29" s="18" t="s">
        <v>102</v>
      </c>
      <c r="C29" s="10">
        <v>5727.31</v>
      </c>
      <c r="D29" s="10">
        <v>9122</v>
      </c>
      <c r="E29" s="10">
        <v>8464.61</v>
      </c>
      <c r="F29" s="33">
        <f t="shared" si="2"/>
        <v>1.4779381594500733</v>
      </c>
      <c r="G29" s="33">
        <f t="shared" si="3"/>
        <v>0.9279335672001755</v>
      </c>
      <c r="H29" s="45" t="s">
        <v>156</v>
      </c>
      <c r="I29" s="45" t="s">
        <v>156</v>
      </c>
      <c r="K29" s="5"/>
    </row>
    <row r="30" spans="1:11" ht="49.5" x14ac:dyDescent="0.35">
      <c r="A30" s="13" t="s">
        <v>25</v>
      </c>
      <c r="B30" s="20" t="s">
        <v>103</v>
      </c>
      <c r="C30" s="15">
        <v>237.63</v>
      </c>
      <c r="D30" s="15">
        <v>440.33</v>
      </c>
      <c r="E30" s="15">
        <v>255.07</v>
      </c>
      <c r="F30" s="32">
        <f t="shared" si="2"/>
        <v>1.0733914068089045</v>
      </c>
      <c r="G30" s="32">
        <f t="shared" si="3"/>
        <v>0.57927009288488185</v>
      </c>
      <c r="H30" s="48" t="s">
        <v>191</v>
      </c>
      <c r="I30" s="48" t="s">
        <v>192</v>
      </c>
      <c r="K30" s="5"/>
    </row>
    <row r="31" spans="1:11" ht="132" x14ac:dyDescent="0.35">
      <c r="A31" s="13" t="s">
        <v>26</v>
      </c>
      <c r="B31" s="20" t="s">
        <v>104</v>
      </c>
      <c r="C31" s="15">
        <v>4780</v>
      </c>
      <c r="D31" s="15">
        <v>6626.1</v>
      </c>
      <c r="E31" s="15">
        <v>6210.04</v>
      </c>
      <c r="F31" s="32">
        <f t="shared" si="2"/>
        <v>1.2991715481171549</v>
      </c>
      <c r="G31" s="32">
        <f t="shared" si="3"/>
        <v>0.93720891625541414</v>
      </c>
      <c r="H31" s="48" t="s">
        <v>193</v>
      </c>
      <c r="I31" s="48" t="s">
        <v>194</v>
      </c>
      <c r="K31" s="5"/>
    </row>
    <row r="32" spans="1:11" ht="82.5" x14ac:dyDescent="0.35">
      <c r="A32" s="13" t="s">
        <v>27</v>
      </c>
      <c r="B32" s="20" t="s">
        <v>105</v>
      </c>
      <c r="C32" s="15">
        <v>352.71</v>
      </c>
      <c r="D32" s="15">
        <v>1252.68</v>
      </c>
      <c r="E32" s="15">
        <v>1142.69</v>
      </c>
      <c r="F32" s="32">
        <f t="shared" si="2"/>
        <v>3.2397436987893742</v>
      </c>
      <c r="G32" s="32">
        <f t="shared" si="3"/>
        <v>0.91219625123734716</v>
      </c>
      <c r="H32" s="48" t="s">
        <v>195</v>
      </c>
      <c r="I32" s="48" t="s">
        <v>171</v>
      </c>
      <c r="K32" s="5"/>
    </row>
    <row r="33" spans="1:11" ht="105.5" customHeight="1" x14ac:dyDescent="0.35">
      <c r="A33" s="8" t="s">
        <v>28</v>
      </c>
      <c r="B33" s="17" t="s">
        <v>106</v>
      </c>
      <c r="C33" s="12">
        <v>356.96</v>
      </c>
      <c r="D33" s="12">
        <v>802.88</v>
      </c>
      <c r="E33" s="12">
        <v>856.8</v>
      </c>
      <c r="F33" s="31">
        <f t="shared" si="2"/>
        <v>2.4002689376961004</v>
      </c>
      <c r="G33" s="31">
        <f t="shared" si="3"/>
        <v>1.0671582303706655</v>
      </c>
      <c r="H33" s="50" t="s">
        <v>196</v>
      </c>
      <c r="I33" s="51" t="s">
        <v>234</v>
      </c>
      <c r="K33" s="5"/>
    </row>
    <row r="34" spans="1:11" ht="16.5" x14ac:dyDescent="0.35">
      <c r="A34" s="13" t="s">
        <v>29</v>
      </c>
      <c r="B34" s="21" t="s">
        <v>107</v>
      </c>
      <c r="C34" s="22">
        <v>466.61</v>
      </c>
      <c r="D34" s="22">
        <v>471.69</v>
      </c>
      <c r="E34" s="22">
        <v>446.96</v>
      </c>
      <c r="F34" s="34">
        <f t="shared" si="2"/>
        <v>0.95788774351171202</v>
      </c>
      <c r="G34" s="34">
        <f t="shared" si="3"/>
        <v>0.94757149822976949</v>
      </c>
      <c r="H34" s="45" t="s">
        <v>156</v>
      </c>
      <c r="I34" s="45" t="s">
        <v>156</v>
      </c>
      <c r="K34" s="5"/>
    </row>
    <row r="35" spans="1:11" ht="33" x14ac:dyDescent="0.35">
      <c r="A35" s="23" t="s">
        <v>151</v>
      </c>
      <c r="B35" s="4" t="s">
        <v>152</v>
      </c>
      <c r="C35" s="24">
        <v>269.33</v>
      </c>
      <c r="D35" s="24">
        <v>269.33</v>
      </c>
      <c r="E35" s="24">
        <v>269.33</v>
      </c>
      <c r="F35" s="35">
        <f t="shared" si="2"/>
        <v>1</v>
      </c>
      <c r="G35" s="35">
        <f t="shared" si="3"/>
        <v>1</v>
      </c>
      <c r="H35" s="45" t="s">
        <v>156</v>
      </c>
      <c r="I35" s="45" t="s">
        <v>156</v>
      </c>
      <c r="K35" s="5"/>
    </row>
    <row r="36" spans="1:11" ht="33" x14ac:dyDescent="0.35">
      <c r="A36" s="13" t="s">
        <v>30</v>
      </c>
      <c r="B36" s="20" t="s">
        <v>108</v>
      </c>
      <c r="C36" s="15">
        <v>12.42</v>
      </c>
      <c r="D36" s="15">
        <v>14.41</v>
      </c>
      <c r="E36" s="15">
        <v>14.28</v>
      </c>
      <c r="F36" s="32">
        <f t="shared" si="2"/>
        <v>1.1497584541062802</v>
      </c>
      <c r="G36" s="32">
        <f t="shared" si="3"/>
        <v>0.99097848716169323</v>
      </c>
      <c r="H36" s="48" t="s">
        <v>230</v>
      </c>
      <c r="I36" s="45" t="s">
        <v>156</v>
      </c>
      <c r="K36" s="5"/>
    </row>
    <row r="37" spans="1:11" ht="69.650000000000006" customHeight="1" x14ac:dyDescent="0.35">
      <c r="A37" s="13" t="s">
        <v>31</v>
      </c>
      <c r="B37" s="20" t="s">
        <v>109</v>
      </c>
      <c r="C37" s="15">
        <v>184.86</v>
      </c>
      <c r="D37" s="15">
        <v>187.95</v>
      </c>
      <c r="E37" s="15">
        <v>163.35</v>
      </c>
      <c r="F37" s="32">
        <f t="shared" si="2"/>
        <v>0.88364167478091515</v>
      </c>
      <c r="G37" s="32">
        <f t="shared" si="3"/>
        <v>0.86911412609736638</v>
      </c>
      <c r="H37" s="48" t="s">
        <v>197</v>
      </c>
      <c r="I37" s="48" t="s">
        <v>198</v>
      </c>
      <c r="K37" s="5"/>
    </row>
    <row r="38" spans="1:11" s="39" customFormat="1" ht="16.5" x14ac:dyDescent="0.35">
      <c r="A38" s="37" t="s">
        <v>32</v>
      </c>
      <c r="B38" s="38" t="s">
        <v>148</v>
      </c>
      <c r="C38" s="28">
        <v>22764.73</v>
      </c>
      <c r="D38" s="28">
        <v>25883.11</v>
      </c>
      <c r="E38" s="28">
        <v>25694.62</v>
      </c>
      <c r="F38" s="33">
        <f t="shared" si="2"/>
        <v>1.1287030419425137</v>
      </c>
      <c r="G38" s="33">
        <f t="shared" si="3"/>
        <v>0.99271764482707059</v>
      </c>
      <c r="H38" s="45" t="s">
        <v>156</v>
      </c>
      <c r="I38" s="45" t="s">
        <v>156</v>
      </c>
      <c r="K38" s="40"/>
    </row>
    <row r="39" spans="1:11" ht="124" customHeight="1" x14ac:dyDescent="0.35">
      <c r="A39" s="8" t="s">
        <v>33</v>
      </c>
      <c r="B39" s="17" t="s">
        <v>110</v>
      </c>
      <c r="C39" s="12">
        <v>5149.33</v>
      </c>
      <c r="D39" s="12">
        <v>5483.75</v>
      </c>
      <c r="E39" s="12">
        <v>5987.16</v>
      </c>
      <c r="F39" s="31">
        <f t="shared" si="2"/>
        <v>1.162706604548553</v>
      </c>
      <c r="G39" s="31">
        <f t="shared" si="3"/>
        <v>1.0918003191246866</v>
      </c>
      <c r="H39" s="48" t="s">
        <v>199</v>
      </c>
      <c r="I39" s="48" t="s">
        <v>200</v>
      </c>
      <c r="K39" s="5"/>
    </row>
    <row r="40" spans="1:11" ht="303.64999999999998" customHeight="1" x14ac:dyDescent="0.35">
      <c r="A40" s="8" t="s">
        <v>34</v>
      </c>
      <c r="B40" s="17" t="s">
        <v>111</v>
      </c>
      <c r="C40" s="12">
        <v>15002.94</v>
      </c>
      <c r="D40" s="12">
        <v>17380.240000000002</v>
      </c>
      <c r="E40" s="12">
        <v>16624.68</v>
      </c>
      <c r="F40" s="31">
        <f t="shared" si="2"/>
        <v>1.1080948134165702</v>
      </c>
      <c r="G40" s="31">
        <f t="shared" si="3"/>
        <v>0.95652764288640424</v>
      </c>
      <c r="H40" s="48" t="s">
        <v>201</v>
      </c>
      <c r="I40" s="45" t="s">
        <v>156</v>
      </c>
      <c r="K40" s="5"/>
    </row>
    <row r="41" spans="1:11" ht="217.5" customHeight="1" x14ac:dyDescent="0.35">
      <c r="A41" s="8" t="s">
        <v>35</v>
      </c>
      <c r="B41" s="17" t="s">
        <v>112</v>
      </c>
      <c r="C41" s="12">
        <v>448.52</v>
      </c>
      <c r="D41" s="12">
        <v>561.74</v>
      </c>
      <c r="E41" s="12">
        <v>578.91</v>
      </c>
      <c r="F41" s="31">
        <f t="shared" si="2"/>
        <v>1.2907116739498796</v>
      </c>
      <c r="G41" s="31">
        <f t="shared" si="3"/>
        <v>1.0305657421582939</v>
      </c>
      <c r="H41" s="48" t="s">
        <v>202</v>
      </c>
      <c r="I41" s="45" t="s">
        <v>156</v>
      </c>
      <c r="K41" s="5"/>
    </row>
    <row r="42" spans="1:11" ht="118.5" customHeight="1" x14ac:dyDescent="0.35">
      <c r="A42" s="19" t="s">
        <v>36</v>
      </c>
      <c r="B42" s="17" t="s">
        <v>113</v>
      </c>
      <c r="C42" s="12">
        <v>1674.94</v>
      </c>
      <c r="D42" s="12">
        <v>1745.17</v>
      </c>
      <c r="E42" s="12">
        <v>1792.6</v>
      </c>
      <c r="F42" s="31">
        <f t="shared" ref="F42:F73" si="4">E42/C42</f>
        <v>1.0702472924403261</v>
      </c>
      <c r="G42" s="31">
        <f t="shared" ref="G42:G78" si="5">E42/D42</f>
        <v>1.0271778680586992</v>
      </c>
      <c r="H42" s="48" t="s">
        <v>164</v>
      </c>
      <c r="I42" s="45" t="s">
        <v>156</v>
      </c>
      <c r="K42" s="5"/>
    </row>
    <row r="43" spans="1:11" ht="88" customHeight="1" x14ac:dyDescent="0.35">
      <c r="A43" s="8" t="s">
        <v>37</v>
      </c>
      <c r="B43" s="17" t="s">
        <v>114</v>
      </c>
      <c r="C43" s="12">
        <v>98.05</v>
      </c>
      <c r="D43" s="12">
        <v>110.38</v>
      </c>
      <c r="E43" s="12">
        <v>108.33</v>
      </c>
      <c r="F43" s="31">
        <f t="shared" si="4"/>
        <v>1.1048444671086182</v>
      </c>
      <c r="G43" s="31">
        <f t="shared" si="5"/>
        <v>0.98142779489037868</v>
      </c>
      <c r="H43" s="48" t="s">
        <v>222</v>
      </c>
      <c r="I43" s="45" t="s">
        <v>156</v>
      </c>
      <c r="K43" s="5"/>
    </row>
    <row r="44" spans="1:11" ht="99" x14ac:dyDescent="0.35">
      <c r="A44" s="8" t="s">
        <v>38</v>
      </c>
      <c r="B44" s="17" t="s">
        <v>115</v>
      </c>
      <c r="C44" s="12">
        <v>90.67</v>
      </c>
      <c r="D44" s="12">
        <v>114.93</v>
      </c>
      <c r="E44" s="12">
        <v>120.33</v>
      </c>
      <c r="F44" s="31">
        <f t="shared" si="4"/>
        <v>1.327120326458586</v>
      </c>
      <c r="G44" s="31">
        <f t="shared" si="5"/>
        <v>1.0469851213782302</v>
      </c>
      <c r="H44" s="48" t="s">
        <v>203</v>
      </c>
      <c r="I44" s="45" t="s">
        <v>156</v>
      </c>
      <c r="K44" s="5"/>
    </row>
    <row r="45" spans="1:11" ht="120" customHeight="1" x14ac:dyDescent="0.35">
      <c r="A45" s="8" t="s">
        <v>39</v>
      </c>
      <c r="B45" s="17" t="s">
        <v>116</v>
      </c>
      <c r="C45" s="12">
        <v>26.98</v>
      </c>
      <c r="D45" s="12">
        <v>61.85</v>
      </c>
      <c r="E45" s="12">
        <v>62.48</v>
      </c>
      <c r="F45" s="31">
        <f t="shared" si="4"/>
        <v>2.3157894736842102</v>
      </c>
      <c r="G45" s="31">
        <f t="shared" si="5"/>
        <v>1.0101859337105901</v>
      </c>
      <c r="H45" s="48" t="s">
        <v>169</v>
      </c>
      <c r="I45" s="45" t="s">
        <v>156</v>
      </c>
      <c r="K45" s="5"/>
    </row>
    <row r="46" spans="1:11" ht="54" customHeight="1" x14ac:dyDescent="0.35">
      <c r="A46" s="8" t="s">
        <v>40</v>
      </c>
      <c r="B46" s="17" t="s">
        <v>117</v>
      </c>
      <c r="C46" s="12">
        <v>51.71</v>
      </c>
      <c r="D46" s="12">
        <v>55.33</v>
      </c>
      <c r="E46" s="12">
        <v>58.56</v>
      </c>
      <c r="F46" s="31">
        <f t="shared" si="4"/>
        <v>1.1324695416747244</v>
      </c>
      <c r="G46" s="31">
        <f t="shared" si="5"/>
        <v>1.058377010663293</v>
      </c>
      <c r="H46" s="48" t="s">
        <v>165</v>
      </c>
      <c r="I46" s="48" t="s">
        <v>168</v>
      </c>
      <c r="K46" s="5"/>
    </row>
    <row r="47" spans="1:11" ht="287.14999999999998" customHeight="1" x14ac:dyDescent="0.35">
      <c r="A47" s="8" t="s">
        <v>41</v>
      </c>
      <c r="B47" s="17" t="s">
        <v>118</v>
      </c>
      <c r="C47" s="12">
        <v>221.59</v>
      </c>
      <c r="D47" s="12">
        <v>369.72</v>
      </c>
      <c r="E47" s="12">
        <v>361.57</v>
      </c>
      <c r="F47" s="31">
        <f t="shared" si="4"/>
        <v>1.631707207003926</v>
      </c>
      <c r="G47" s="31">
        <f t="shared" si="5"/>
        <v>0.97795629124743044</v>
      </c>
      <c r="H47" s="48" t="s">
        <v>204</v>
      </c>
      <c r="I47" s="45" t="s">
        <v>156</v>
      </c>
      <c r="K47" s="5"/>
    </row>
    <row r="48" spans="1:11" s="39" customFormat="1" ht="16.5" x14ac:dyDescent="0.35">
      <c r="A48" s="37" t="s">
        <v>42</v>
      </c>
      <c r="B48" s="38" t="s">
        <v>119</v>
      </c>
      <c r="C48" s="28">
        <v>1571.94</v>
      </c>
      <c r="D48" s="28">
        <v>2330.6799999999998</v>
      </c>
      <c r="E48" s="28">
        <v>2256.17</v>
      </c>
      <c r="F48" s="33">
        <f t="shared" si="4"/>
        <v>1.4352774278916498</v>
      </c>
      <c r="G48" s="33">
        <f t="shared" si="5"/>
        <v>0.96803078929754416</v>
      </c>
      <c r="H48" s="45" t="s">
        <v>156</v>
      </c>
      <c r="I48" s="45" t="s">
        <v>156</v>
      </c>
      <c r="K48" s="40"/>
    </row>
    <row r="49" spans="1:11" ht="55" customHeight="1" x14ac:dyDescent="0.35">
      <c r="A49" s="8" t="s">
        <v>43</v>
      </c>
      <c r="B49" s="17" t="s">
        <v>120</v>
      </c>
      <c r="C49" s="12">
        <v>1442.25</v>
      </c>
      <c r="D49" s="12">
        <v>2200.38</v>
      </c>
      <c r="E49" s="12">
        <v>2120.77</v>
      </c>
      <c r="F49" s="31">
        <f t="shared" si="4"/>
        <v>1.4704593517074016</v>
      </c>
      <c r="G49" s="31">
        <f t="shared" si="5"/>
        <v>0.96381988565611387</v>
      </c>
      <c r="H49" s="51" t="s">
        <v>205</v>
      </c>
      <c r="I49" s="45" t="s">
        <v>156</v>
      </c>
      <c r="K49" s="5"/>
    </row>
    <row r="50" spans="1:11" ht="33" x14ac:dyDescent="0.35">
      <c r="A50" s="8" t="s">
        <v>44</v>
      </c>
      <c r="B50" s="17" t="s">
        <v>121</v>
      </c>
      <c r="C50" s="12">
        <v>129.69</v>
      </c>
      <c r="D50" s="12">
        <v>130.30000000000001</v>
      </c>
      <c r="E50" s="12">
        <v>135.4</v>
      </c>
      <c r="F50" s="31">
        <f t="shared" si="4"/>
        <v>1.0440280669288304</v>
      </c>
      <c r="G50" s="31">
        <f t="shared" si="5"/>
        <v>1.0391404451266308</v>
      </c>
      <c r="H50" s="45" t="s">
        <v>156</v>
      </c>
      <c r="I50" s="45" t="s">
        <v>156</v>
      </c>
      <c r="K50" s="5"/>
    </row>
    <row r="51" spans="1:11" s="39" customFormat="1" ht="16.5" x14ac:dyDescent="0.35">
      <c r="A51" s="41" t="s">
        <v>45</v>
      </c>
      <c r="B51" s="42" t="s">
        <v>149</v>
      </c>
      <c r="C51" s="28">
        <v>5914.74</v>
      </c>
      <c r="D51" s="28">
        <v>7833.17</v>
      </c>
      <c r="E51" s="28">
        <v>7784.41</v>
      </c>
      <c r="F51" s="33">
        <f t="shared" si="4"/>
        <v>1.3161034973642121</v>
      </c>
      <c r="G51" s="33">
        <f t="shared" si="5"/>
        <v>0.99377518935501208</v>
      </c>
      <c r="H51" s="45" t="s">
        <v>156</v>
      </c>
      <c r="I51" s="45" t="s">
        <v>156</v>
      </c>
      <c r="K51" s="40"/>
    </row>
    <row r="52" spans="1:11" ht="72.650000000000006" customHeight="1" x14ac:dyDescent="0.35">
      <c r="A52" s="8" t="s">
        <v>46</v>
      </c>
      <c r="B52" s="17" t="s">
        <v>122</v>
      </c>
      <c r="C52" s="12">
        <v>2572.5300000000002</v>
      </c>
      <c r="D52" s="12">
        <v>3874.29</v>
      </c>
      <c r="E52" s="12">
        <v>3675.5</v>
      </c>
      <c r="F52" s="31">
        <f t="shared" si="4"/>
        <v>1.428749130233661</v>
      </c>
      <c r="G52" s="31">
        <f t="shared" si="5"/>
        <v>0.94868995351406327</v>
      </c>
      <c r="H52" s="52" t="s">
        <v>162</v>
      </c>
      <c r="I52" s="52" t="s">
        <v>163</v>
      </c>
      <c r="K52" s="5"/>
    </row>
    <row r="53" spans="1:11" ht="171.65" customHeight="1" x14ac:dyDescent="0.35">
      <c r="A53" s="8" t="s">
        <v>47</v>
      </c>
      <c r="B53" s="17" t="s">
        <v>123</v>
      </c>
      <c r="C53" s="12">
        <v>1630.63</v>
      </c>
      <c r="D53" s="12">
        <v>2497.36</v>
      </c>
      <c r="E53" s="12">
        <v>2601.48</v>
      </c>
      <c r="F53" s="31">
        <f t="shared" si="4"/>
        <v>1.5953833794300361</v>
      </c>
      <c r="G53" s="31">
        <f t="shared" si="5"/>
        <v>1.0416920267802798</v>
      </c>
      <c r="H53" s="53" t="s">
        <v>206</v>
      </c>
      <c r="I53" s="52" t="s">
        <v>207</v>
      </c>
      <c r="K53" s="5"/>
    </row>
    <row r="54" spans="1:11" ht="33" x14ac:dyDescent="0.35">
      <c r="A54" s="8" t="s">
        <v>48</v>
      </c>
      <c r="B54" s="17" t="s">
        <v>124</v>
      </c>
      <c r="C54" s="12">
        <v>28.74</v>
      </c>
      <c r="D54" s="12">
        <v>27.22</v>
      </c>
      <c r="E54" s="12">
        <v>30.87</v>
      </c>
      <c r="F54" s="31">
        <f t="shared" si="4"/>
        <v>1.0741127348643007</v>
      </c>
      <c r="G54" s="31">
        <f t="shared" si="5"/>
        <v>1.1340925789860397</v>
      </c>
      <c r="H54" s="52" t="s">
        <v>208</v>
      </c>
      <c r="I54" s="52" t="s">
        <v>208</v>
      </c>
      <c r="K54" s="5"/>
    </row>
    <row r="55" spans="1:11" ht="170.5" customHeight="1" x14ac:dyDescent="0.35">
      <c r="A55" s="8" t="s">
        <v>49</v>
      </c>
      <c r="B55" s="17" t="s">
        <v>125</v>
      </c>
      <c r="C55" s="12">
        <v>79.34</v>
      </c>
      <c r="D55" s="12">
        <v>208.12</v>
      </c>
      <c r="E55" s="12">
        <v>222.22</v>
      </c>
      <c r="F55" s="31">
        <f t="shared" si="4"/>
        <v>2.8008570708343834</v>
      </c>
      <c r="G55" s="31">
        <f t="shared" si="5"/>
        <v>1.0677493753603691</v>
      </c>
      <c r="H55" s="47" t="s">
        <v>210</v>
      </c>
      <c r="I55" s="47" t="s">
        <v>209</v>
      </c>
      <c r="K55" s="5"/>
    </row>
    <row r="56" spans="1:11" ht="99" x14ac:dyDescent="0.35">
      <c r="A56" s="8" t="s">
        <v>50</v>
      </c>
      <c r="B56" s="17" t="s">
        <v>126</v>
      </c>
      <c r="C56" s="12">
        <v>128.09</v>
      </c>
      <c r="D56" s="12">
        <v>141.33000000000001</v>
      </c>
      <c r="E56" s="12">
        <v>153.88999999999999</v>
      </c>
      <c r="F56" s="31">
        <f t="shared" si="4"/>
        <v>1.2014208759465999</v>
      </c>
      <c r="G56" s="31">
        <f t="shared" si="5"/>
        <v>1.0888700205193518</v>
      </c>
      <c r="H56" s="52" t="s">
        <v>211</v>
      </c>
      <c r="I56" s="52" t="s">
        <v>212</v>
      </c>
      <c r="K56" s="5"/>
    </row>
    <row r="57" spans="1:11" ht="49.5" x14ac:dyDescent="0.35">
      <c r="A57" s="8" t="s">
        <v>51</v>
      </c>
      <c r="B57" s="17" t="s">
        <v>127</v>
      </c>
      <c r="C57" s="12">
        <v>81.37</v>
      </c>
      <c r="D57" s="12">
        <v>84.89</v>
      </c>
      <c r="E57" s="12">
        <v>93.04</v>
      </c>
      <c r="F57" s="31">
        <f t="shared" si="4"/>
        <v>1.1434189504731473</v>
      </c>
      <c r="G57" s="31">
        <f t="shared" si="5"/>
        <v>1.0960065967722936</v>
      </c>
      <c r="H57" s="52" t="s">
        <v>166</v>
      </c>
      <c r="I57" s="52" t="s">
        <v>166</v>
      </c>
      <c r="K57" s="5"/>
    </row>
    <row r="58" spans="1:11" ht="82.5" x14ac:dyDescent="0.35">
      <c r="A58" s="8" t="s">
        <v>52</v>
      </c>
      <c r="B58" s="17" t="s">
        <v>128</v>
      </c>
      <c r="C58" s="12">
        <v>1394.05</v>
      </c>
      <c r="D58" s="12">
        <v>999.95</v>
      </c>
      <c r="E58" s="12">
        <v>1007.39</v>
      </c>
      <c r="F58" s="31">
        <f t="shared" si="4"/>
        <v>0.7226354865320469</v>
      </c>
      <c r="G58" s="31">
        <f t="shared" si="5"/>
        <v>1.0074403720186009</v>
      </c>
      <c r="H58" s="52" t="s">
        <v>213</v>
      </c>
      <c r="I58" s="54" t="s">
        <v>156</v>
      </c>
      <c r="K58" s="5"/>
    </row>
    <row r="59" spans="1:11" s="39" customFormat="1" ht="16.5" x14ac:dyDescent="0.35">
      <c r="A59" s="37" t="s">
        <v>53</v>
      </c>
      <c r="B59" s="38" t="s">
        <v>129</v>
      </c>
      <c r="C59" s="28">
        <v>19881.23</v>
      </c>
      <c r="D59" s="28">
        <v>19071.060000000001</v>
      </c>
      <c r="E59" s="28">
        <v>19043.93</v>
      </c>
      <c r="F59" s="33">
        <f t="shared" si="4"/>
        <v>0.95788489947553546</v>
      </c>
      <c r="G59" s="33">
        <f t="shared" si="5"/>
        <v>0.99857742569107322</v>
      </c>
      <c r="H59" s="45" t="s">
        <v>156</v>
      </c>
      <c r="I59" s="45" t="s">
        <v>156</v>
      </c>
      <c r="K59" s="40"/>
    </row>
    <row r="60" spans="1:11" ht="33" x14ac:dyDescent="0.35">
      <c r="A60" s="8" t="s">
        <v>54</v>
      </c>
      <c r="B60" s="17" t="s">
        <v>130</v>
      </c>
      <c r="C60" s="12">
        <v>142.78</v>
      </c>
      <c r="D60" s="12">
        <v>142.78</v>
      </c>
      <c r="E60" s="12">
        <v>125.8</v>
      </c>
      <c r="F60" s="31">
        <f t="shared" si="4"/>
        <v>0.88107578092169769</v>
      </c>
      <c r="G60" s="31">
        <f t="shared" si="5"/>
        <v>0.88107578092169769</v>
      </c>
      <c r="H60" s="46" t="s">
        <v>214</v>
      </c>
      <c r="I60" s="47" t="s">
        <v>214</v>
      </c>
      <c r="K60" s="5"/>
    </row>
    <row r="61" spans="1:11" ht="49.5" x14ac:dyDescent="0.35">
      <c r="A61" s="8" t="s">
        <v>55</v>
      </c>
      <c r="B61" s="17" t="s">
        <v>131</v>
      </c>
      <c r="C61" s="12">
        <v>1346.94</v>
      </c>
      <c r="D61" s="12">
        <v>1715.35</v>
      </c>
      <c r="E61" s="12">
        <v>1826.29</v>
      </c>
      <c r="F61" s="31">
        <f t="shared" si="4"/>
        <v>1.3558807370781176</v>
      </c>
      <c r="G61" s="31">
        <f t="shared" si="5"/>
        <v>1.0646748476987205</v>
      </c>
      <c r="H61" s="51" t="s">
        <v>216</v>
      </c>
      <c r="I61" s="47" t="s">
        <v>215</v>
      </c>
      <c r="K61" s="5"/>
    </row>
    <row r="62" spans="1:11" ht="16.5" x14ac:dyDescent="0.35">
      <c r="A62" s="8" t="s">
        <v>56</v>
      </c>
      <c r="B62" s="17" t="s">
        <v>132</v>
      </c>
      <c r="C62" s="12">
        <v>12546.53</v>
      </c>
      <c r="D62" s="12">
        <v>12223.66</v>
      </c>
      <c r="E62" s="12">
        <v>12408.07</v>
      </c>
      <c r="F62" s="31">
        <f t="shared" si="4"/>
        <v>0.98896427936648612</v>
      </c>
      <c r="G62" s="31">
        <f t="shared" si="5"/>
        <v>1.0150863162097112</v>
      </c>
      <c r="H62" s="45" t="s">
        <v>156</v>
      </c>
      <c r="I62" s="45" t="s">
        <v>156</v>
      </c>
      <c r="K62" s="5"/>
    </row>
    <row r="63" spans="1:11" ht="53.15" customHeight="1" x14ac:dyDescent="0.35">
      <c r="A63" s="8" t="s">
        <v>57</v>
      </c>
      <c r="B63" s="17" t="s">
        <v>133</v>
      </c>
      <c r="C63" s="12">
        <v>5735.88</v>
      </c>
      <c r="D63" s="12">
        <v>4781.54</v>
      </c>
      <c r="E63" s="12">
        <v>4460.41</v>
      </c>
      <c r="F63" s="31">
        <f t="shared" si="4"/>
        <v>0.77763307461104481</v>
      </c>
      <c r="G63" s="31">
        <f t="shared" si="5"/>
        <v>0.93283962907347839</v>
      </c>
      <c r="H63" s="48" t="s">
        <v>217</v>
      </c>
      <c r="I63" s="55" t="s">
        <v>218</v>
      </c>
      <c r="K63" s="5"/>
    </row>
    <row r="64" spans="1:11" ht="139.5" customHeight="1" x14ac:dyDescent="0.35">
      <c r="A64" s="8" t="s">
        <v>58</v>
      </c>
      <c r="B64" s="17" t="s">
        <v>134</v>
      </c>
      <c r="C64" s="12">
        <v>109.09</v>
      </c>
      <c r="D64" s="12">
        <v>207.74</v>
      </c>
      <c r="E64" s="12">
        <v>223.36</v>
      </c>
      <c r="F64" s="31">
        <f t="shared" si="4"/>
        <v>2.0474837290310752</v>
      </c>
      <c r="G64" s="31">
        <f t="shared" si="5"/>
        <v>1.0751901415230576</v>
      </c>
      <c r="H64" s="56" t="s">
        <v>235</v>
      </c>
      <c r="I64" s="56" t="s">
        <v>235</v>
      </c>
      <c r="K64" s="5"/>
    </row>
    <row r="65" spans="1:11" s="39" customFormat="1" ht="16.5" x14ac:dyDescent="0.35">
      <c r="A65" s="37" t="s">
        <v>59</v>
      </c>
      <c r="B65" s="38" t="s">
        <v>138</v>
      </c>
      <c r="C65" s="28">
        <v>1958.56</v>
      </c>
      <c r="D65" s="28">
        <v>2909.17</v>
      </c>
      <c r="E65" s="28">
        <v>2924</v>
      </c>
      <c r="F65" s="33">
        <f t="shared" si="4"/>
        <v>1.4929335838575279</v>
      </c>
      <c r="G65" s="33">
        <f t="shared" si="5"/>
        <v>1.0050976739069906</v>
      </c>
      <c r="H65" s="45" t="s">
        <v>156</v>
      </c>
      <c r="I65" s="45" t="s">
        <v>156</v>
      </c>
      <c r="K65" s="40"/>
    </row>
    <row r="66" spans="1:11" ht="55" customHeight="1" x14ac:dyDescent="0.35">
      <c r="A66" s="8" t="s">
        <v>60</v>
      </c>
      <c r="B66" s="17" t="s">
        <v>135</v>
      </c>
      <c r="C66" s="12">
        <v>1353.23</v>
      </c>
      <c r="D66" s="12">
        <v>1662.93</v>
      </c>
      <c r="E66" s="12">
        <v>1778.55</v>
      </c>
      <c r="F66" s="31">
        <f t="shared" si="4"/>
        <v>1.3142998603341634</v>
      </c>
      <c r="G66" s="31">
        <f t="shared" si="5"/>
        <v>1.0695278815103462</v>
      </c>
      <c r="H66" s="57" t="s">
        <v>219</v>
      </c>
      <c r="I66" s="58" t="s">
        <v>233</v>
      </c>
      <c r="K66" s="5"/>
    </row>
    <row r="67" spans="1:11" ht="115.5" x14ac:dyDescent="0.35">
      <c r="A67" s="8" t="s">
        <v>61</v>
      </c>
      <c r="B67" s="17" t="s">
        <v>136</v>
      </c>
      <c r="C67" s="12">
        <v>559.35</v>
      </c>
      <c r="D67" s="12">
        <v>1199.6199999999999</v>
      </c>
      <c r="E67" s="12">
        <v>1098.27</v>
      </c>
      <c r="F67" s="31">
        <f t="shared" si="4"/>
        <v>1.9634754625905066</v>
      </c>
      <c r="G67" s="31">
        <f t="shared" si="5"/>
        <v>0.91551491305580113</v>
      </c>
      <c r="H67" s="57" t="s">
        <v>220</v>
      </c>
      <c r="I67" s="57" t="s">
        <v>167</v>
      </c>
      <c r="K67" s="5"/>
    </row>
    <row r="68" spans="1:11" ht="33" x14ac:dyDescent="0.35">
      <c r="A68" s="8" t="s">
        <v>62</v>
      </c>
      <c r="B68" s="17" t="s">
        <v>137</v>
      </c>
      <c r="C68" s="12">
        <v>45.98</v>
      </c>
      <c r="D68" s="12">
        <v>46.62</v>
      </c>
      <c r="E68" s="12">
        <v>47.18</v>
      </c>
      <c r="F68" s="31">
        <f t="shared" si="4"/>
        <v>1.0260983036102653</v>
      </c>
      <c r="G68" s="31">
        <f t="shared" si="5"/>
        <v>1.012012012012012</v>
      </c>
      <c r="H68" s="45" t="s">
        <v>156</v>
      </c>
      <c r="I68" s="45" t="s">
        <v>156</v>
      </c>
      <c r="K68" s="5"/>
    </row>
    <row r="69" spans="1:11" s="39" customFormat="1" ht="30" x14ac:dyDescent="0.35">
      <c r="A69" s="37" t="s">
        <v>63</v>
      </c>
      <c r="B69" s="38" t="s">
        <v>139</v>
      </c>
      <c r="C69" s="28">
        <v>205.59</v>
      </c>
      <c r="D69" s="28">
        <v>209.89</v>
      </c>
      <c r="E69" s="28">
        <v>209.69</v>
      </c>
      <c r="F69" s="33">
        <f t="shared" si="4"/>
        <v>1.019942604212267</v>
      </c>
      <c r="G69" s="33">
        <f t="shared" si="5"/>
        <v>0.99904711991995809</v>
      </c>
      <c r="H69" s="45" t="s">
        <v>156</v>
      </c>
      <c r="I69" s="45" t="s">
        <v>156</v>
      </c>
      <c r="K69" s="40"/>
    </row>
    <row r="70" spans="1:11" ht="33" x14ac:dyDescent="0.35">
      <c r="A70" s="8" t="s">
        <v>64</v>
      </c>
      <c r="B70" s="17" t="s">
        <v>140</v>
      </c>
      <c r="C70" s="12">
        <v>100.11</v>
      </c>
      <c r="D70" s="12">
        <v>103.1</v>
      </c>
      <c r="E70" s="12">
        <v>105.07</v>
      </c>
      <c r="F70" s="31">
        <f t="shared" si="4"/>
        <v>1.0495454999500549</v>
      </c>
      <c r="G70" s="31">
        <f t="shared" si="5"/>
        <v>1.0191076624636275</v>
      </c>
      <c r="H70" s="59" t="s">
        <v>221</v>
      </c>
      <c r="I70" s="60" t="s">
        <v>156</v>
      </c>
      <c r="K70" s="5"/>
    </row>
    <row r="71" spans="1:11" ht="16.5" x14ac:dyDescent="0.35">
      <c r="A71" s="8" t="s">
        <v>65</v>
      </c>
      <c r="B71" s="17" t="s">
        <v>141</v>
      </c>
      <c r="C71" s="12">
        <v>93.66</v>
      </c>
      <c r="D71" s="12">
        <v>94.5</v>
      </c>
      <c r="E71" s="12">
        <v>94.33</v>
      </c>
      <c r="F71" s="31">
        <f t="shared" si="4"/>
        <v>1.0071535340593636</v>
      </c>
      <c r="G71" s="31">
        <f t="shared" si="5"/>
        <v>0.9982010582010582</v>
      </c>
      <c r="H71" s="45" t="s">
        <v>156</v>
      </c>
      <c r="I71" s="45" t="s">
        <v>156</v>
      </c>
      <c r="K71" s="5"/>
    </row>
    <row r="72" spans="1:11" ht="66" x14ac:dyDescent="0.35">
      <c r="A72" s="13" t="s">
        <v>66</v>
      </c>
      <c r="B72" s="20" t="s">
        <v>142</v>
      </c>
      <c r="C72" s="15">
        <v>11.83</v>
      </c>
      <c r="D72" s="15">
        <v>12.29</v>
      </c>
      <c r="E72" s="15">
        <v>10.29</v>
      </c>
      <c r="F72" s="31">
        <f t="shared" si="4"/>
        <v>0.86982248520710048</v>
      </c>
      <c r="G72" s="31">
        <f t="shared" si="5"/>
        <v>0.83726606997558994</v>
      </c>
      <c r="H72" s="56" t="s">
        <v>170</v>
      </c>
      <c r="I72" s="56" t="s">
        <v>167</v>
      </c>
      <c r="K72" s="5"/>
    </row>
    <row r="73" spans="1:11" s="39" customFormat="1" ht="45" x14ac:dyDescent="0.35">
      <c r="A73" s="37" t="s">
        <v>67</v>
      </c>
      <c r="B73" s="43" t="s">
        <v>143</v>
      </c>
      <c r="C73" s="28">
        <v>399.2</v>
      </c>
      <c r="D73" s="28">
        <v>117.34</v>
      </c>
      <c r="E73" s="28">
        <v>73.56</v>
      </c>
      <c r="F73" s="33">
        <f t="shared" si="4"/>
        <v>0.18426853707414831</v>
      </c>
      <c r="G73" s="33">
        <f t="shared" si="5"/>
        <v>0.6268961990795977</v>
      </c>
      <c r="H73" s="45" t="s">
        <v>156</v>
      </c>
      <c r="I73" s="45" t="s">
        <v>156</v>
      </c>
      <c r="K73" s="40"/>
    </row>
    <row r="74" spans="1:11" ht="49.5" x14ac:dyDescent="0.35">
      <c r="A74" s="8" t="s">
        <v>68</v>
      </c>
      <c r="B74" s="17" t="s">
        <v>144</v>
      </c>
      <c r="C74" s="12">
        <v>399.2</v>
      </c>
      <c r="D74" s="12">
        <v>117.34</v>
      </c>
      <c r="E74" s="12">
        <v>73.56</v>
      </c>
      <c r="F74" s="31">
        <f t="shared" ref="F74:F78" si="6">E74/C74</f>
        <v>0.18426853707414831</v>
      </c>
      <c r="G74" s="31">
        <f t="shared" si="5"/>
        <v>0.6268961990795977</v>
      </c>
      <c r="H74" s="57" t="s">
        <v>231</v>
      </c>
      <c r="I74" s="57" t="s">
        <v>231</v>
      </c>
      <c r="K74" s="5"/>
    </row>
    <row r="75" spans="1:11" s="39" customFormat="1" ht="70" x14ac:dyDescent="0.35">
      <c r="A75" s="37" t="s">
        <v>69</v>
      </c>
      <c r="B75" s="44" t="s">
        <v>145</v>
      </c>
      <c r="C75" s="28">
        <v>2701.62</v>
      </c>
      <c r="D75" s="28">
        <v>3394.21</v>
      </c>
      <c r="E75" s="28">
        <v>4040.58</v>
      </c>
      <c r="F75" s="33">
        <f t="shared" si="6"/>
        <v>1.4956137428653919</v>
      </c>
      <c r="G75" s="33">
        <f t="shared" si="5"/>
        <v>1.1904331199307054</v>
      </c>
      <c r="H75" s="45" t="s">
        <v>156</v>
      </c>
      <c r="I75" s="45" t="s">
        <v>156</v>
      </c>
      <c r="K75" s="40"/>
    </row>
    <row r="76" spans="1:11" ht="66" x14ac:dyDescent="0.35">
      <c r="A76" s="8" t="s">
        <v>70</v>
      </c>
      <c r="B76" s="17" t="s">
        <v>146</v>
      </c>
      <c r="C76" s="12">
        <v>2112.92</v>
      </c>
      <c r="D76" s="12">
        <v>2112.92</v>
      </c>
      <c r="E76" s="12">
        <v>2112.92</v>
      </c>
      <c r="F76" s="31">
        <f t="shared" si="6"/>
        <v>1</v>
      </c>
      <c r="G76" s="31">
        <f t="shared" si="5"/>
        <v>1</v>
      </c>
      <c r="H76" s="45" t="s">
        <v>156</v>
      </c>
      <c r="I76" s="45" t="s">
        <v>156</v>
      </c>
      <c r="K76" s="5"/>
    </row>
    <row r="77" spans="1:11" ht="52.5" customHeight="1" x14ac:dyDescent="0.35">
      <c r="A77" s="8" t="s">
        <v>71</v>
      </c>
      <c r="B77" s="17" t="s">
        <v>147</v>
      </c>
      <c r="C77" s="12">
        <v>588.70000000000005</v>
      </c>
      <c r="D77" s="12">
        <v>1281.29</v>
      </c>
      <c r="E77" s="12">
        <v>1927.66</v>
      </c>
      <c r="F77" s="31">
        <f t="shared" si="6"/>
        <v>3.274435196195006</v>
      </c>
      <c r="G77" s="31">
        <f t="shared" si="5"/>
        <v>1.504468153189364</v>
      </c>
      <c r="H77" s="57" t="s">
        <v>232</v>
      </c>
      <c r="I77" s="57" t="s">
        <v>224</v>
      </c>
    </row>
    <row r="78" spans="1:11" ht="16.5" x14ac:dyDescent="0.35">
      <c r="A78" s="25"/>
      <c r="B78" s="26" t="s">
        <v>72</v>
      </c>
      <c r="C78" s="27">
        <f>C3+C12+C14+C19+C29+C34+C38+C48+C51+C59+C65+C69+C73+C75</f>
        <v>83001.589999999982</v>
      </c>
      <c r="D78" s="27">
        <f>D3+D12+D14+D19+D29+D34+D38+D48+D51+D59+D65+D69+D73+D75</f>
        <v>98374.35</v>
      </c>
      <c r="E78" s="27">
        <f>E3+E12+E14+E19+E29+E34+E38+E48+E51+E59+E65+E69+E73+E75</f>
        <v>94984.340000000011</v>
      </c>
      <c r="F78" s="3">
        <f t="shared" si="6"/>
        <v>1.14436771632929</v>
      </c>
      <c r="G78" s="3">
        <f t="shared" si="5"/>
        <v>0.96553969606914813</v>
      </c>
      <c r="H78" s="3"/>
      <c r="I78" s="27"/>
    </row>
  </sheetData>
  <autoFilter ref="A2:I78"/>
  <customSheetViews>
    <customSheetView guid="{DC1D1B00-967A-4313-A692-6C35779E563E}" scale="70" showPageBreaks="1" fitToPage="1" printArea="1" view="pageBreakPreview" topLeftCell="A3">
      <pane ySplit="1" topLeftCell="A66" activePane="bottomLeft" state="frozen"/>
      <selection pane="bottomLeft" activeCell="I74" sqref="I74"/>
      <pageMargins left="0.70866141732283472" right="0.70866141732283472" top="0.74803149606299213" bottom="0.74803149606299213" header="0.31496062992125984" footer="0.31496062992125984"/>
      <pageSetup paperSize="9" scale="42" fitToHeight="0" orientation="landscape" horizontalDpi="4294967294" verticalDpi="4294967294" r:id="rId1"/>
      <headerFooter differentFirst="1">
        <oddFooter>&amp;C&amp;P</oddFooter>
      </headerFooter>
    </customSheetView>
    <customSheetView guid="{1FFA8E1D-DC17-494E-80ED-2CE50A9B3355}" scale="90" fitToPage="1" topLeftCell="A19">
      <selection activeCell="I28" sqref="I28"/>
      <pageMargins left="0.70866141732283472" right="0.70866141732283472" top="0.74803149606299213" bottom="0.74803149606299213" header="0.31496062992125984" footer="0.31496062992125984"/>
      <pageSetup paperSize="9" scale="43" fitToHeight="0" orientation="landscape" horizontalDpi="4294967294" verticalDpi="4294967294" r:id="rId2"/>
      <headerFooter differentFirst="1">
        <oddFooter>&amp;C&amp;P</oddFooter>
      </headerFooter>
    </customSheetView>
    <customSheetView guid="{F9B3E428-A603-4FB6-80C8-72A1FF2514B8}" scale="90" fitToPage="1" printArea="1" topLeftCell="A2">
      <pane xSplit="2" ySplit="2" topLeftCell="C21" activePane="bottomRight" state="frozen"/>
      <selection pane="bottomRight" activeCell="I23" sqref="I23"/>
      <pageMargins left="0.70866141732283472" right="0.70866141732283472" top="0.74803149606299213" bottom="0.74803149606299213" header="0.31496062992125984" footer="0.31496062992125984"/>
      <pageSetup paperSize="9" scale="43" fitToHeight="0" orientation="landscape" horizontalDpi="4294967294" verticalDpi="4294967294" r:id="rId3"/>
      <headerFooter differentFirst="1">
        <oddFooter>&amp;C&amp;P</oddFooter>
      </headerFooter>
    </customSheetView>
    <customSheetView guid="{8580EB03-D7D2-4978-B402-76BB1E43A04C}" scale="90" fitToPage="1" printArea="1" topLeftCell="A57">
      <selection activeCell="I67" sqref="I67:I68"/>
      <pageMargins left="0.70866141732283472" right="0.70866141732283472" top="0.74803149606299213" bottom="0.74803149606299213" header="0.31496062992125984" footer="0.31496062992125984"/>
      <pageSetup paperSize="9" scale="43" fitToHeight="0" orientation="landscape" horizontalDpi="4294967294" verticalDpi="4294967294" r:id="rId4"/>
      <headerFooter differentFirst="1">
        <oddFooter>&amp;C&amp;P</oddFooter>
      </headerFooter>
    </customSheetView>
    <customSheetView guid="{63DB2FE8-F333-4B42-862C-541FF2A0E251}" scale="70" showPageBreaks="1" fitToPage="1" printArea="1" view="pageBreakPreview" topLeftCell="A7">
      <selection activeCell="I20" sqref="I20"/>
      <pageMargins left="0.70866141732283472" right="0.70866141732283472" top="0.74803149606299213" bottom="0.74803149606299213" header="0.31496062992125984" footer="0.31496062992125984"/>
      <pageSetup paperSize="9" scale="42" fitToHeight="0" orientation="landscape" horizontalDpi="4294967294" verticalDpi="4294967294" r:id="rId5"/>
      <headerFooter differentFirst="1">
        <oddFooter>&amp;C&amp;P</oddFooter>
      </headerFooter>
    </customSheetView>
    <customSheetView guid="{300F6519-1A9E-4F1A-8318-79349F38BEF8}" scale="70" showPageBreaks="1" fitToPage="1" printArea="1" view="pageBreakPreview" topLeftCell="A55">
      <selection activeCell="I59" sqref="I59"/>
      <pageMargins left="0.70866141732283472" right="0.70866141732283472" top="0.74803149606299213" bottom="0.74803149606299213" header="0.31496062992125984" footer="0.31496062992125984"/>
      <pageSetup paperSize="9" scale="42" fitToHeight="0" orientation="landscape" horizontalDpi="4294967294" verticalDpi="4294967294" r:id="rId6"/>
      <headerFooter differentFirst="1">
        <oddFooter>&amp;C&amp;P</oddFooter>
      </headerFooter>
    </customSheetView>
    <customSheetView guid="{7768A7E9-7190-4A60-8487-2A34EF69BFB9}" scale="90" fitToPage="1" printArea="1" topLeftCell="A43">
      <selection activeCell="I46" sqref="I46"/>
      <pageMargins left="0.70866141732283472" right="0.70866141732283472" top="0.74803149606299213" bottom="0.74803149606299213" header="0.31496062992125984" footer="0.31496062992125984"/>
      <pageSetup paperSize="9" scale="42" fitToHeight="0" orientation="landscape" horizontalDpi="4294967294" verticalDpi="4294967294" r:id="rId7"/>
      <headerFooter differentFirst="1">
        <oddFooter>&amp;C&amp;P</oddFooter>
      </headerFooter>
    </customSheetView>
    <customSheetView guid="{599DE5D7-3543-44CE-A2FA-8764A63A78F5}" scale="90" fitToPage="1" printArea="1" topLeftCell="A19">
      <selection activeCell="I36" sqref="I36"/>
      <pageMargins left="0.70866141732283472" right="0.70866141732283472" top="0.74803149606299213" bottom="0.74803149606299213" header="0.31496062992125984" footer="0.31496062992125984"/>
      <pageSetup paperSize="9" scale="43" fitToHeight="0" orientation="landscape" horizontalDpi="4294967294" verticalDpi="4294967294" r:id="rId8"/>
      <headerFooter differentFirst="1">
        <oddFooter>&amp;C&amp;P</oddFooter>
      </headerFooter>
    </customSheetView>
    <customSheetView guid="{A9FD1FB1-4250-4A79-9B1A-67EC0684E388}" scale="70" showPageBreaks="1" fitToPage="1" printArea="1" view="pageBreakPreview" topLeftCell="A55">
      <selection activeCell="I65" sqref="I65"/>
      <pageMargins left="0.70866141732283472" right="0.70866141732283472" top="0.74803149606299213" bottom="0.74803149606299213" header="0.31496062992125984" footer="0.31496062992125984"/>
      <pageSetup paperSize="9" scale="42" fitToHeight="0" orientation="landscape" horizontalDpi="4294967294" verticalDpi="4294967294" r:id="rId9"/>
      <headerFooter differentFirst="1">
        <oddFooter>&amp;C&amp;P</oddFooter>
      </headerFooter>
    </customSheetView>
    <customSheetView guid="{333A19F1-F17B-4A82-893F-B4631EAF8EC7}" scale="60" showPageBreaks="1" fitToPage="1" view="pageBreakPreview">
      <selection activeCell="A2" sqref="A2:H2"/>
      <pageMargins left="0.70866141732283472" right="0.70866141732283472" top="0.74803149606299213" bottom="0.74803149606299213" header="0.31496062992125984" footer="0.31496062992125984"/>
      <pageSetup paperSize="9" scale="60" fitToHeight="0" orientation="landscape" r:id="rId10"/>
      <headerFooter>
        <oddFooter>&amp;C&amp;P</oddFooter>
      </headerFooter>
    </customSheetView>
    <customSheetView guid="{E1973971-934A-4BBE-8584-FBF9B2BF6DCA}" scale="60" showPageBreaks="1" fitToPage="1" printArea="1" view="pageBreakPreview">
      <selection activeCell="I1" sqref="I1:I1048576"/>
      <pageMargins left="0.70866141732283472" right="0.70866141732283472" top="0.74803149606299213" bottom="0.74803149606299213" header="0.31496062992125984" footer="0.31496062992125984"/>
      <pageSetup paperSize="9" scale="60" fitToHeight="0" orientation="landscape" r:id="rId11"/>
      <headerFooter>
        <oddFooter>&amp;C&amp;P</oddFooter>
      </headerFooter>
    </customSheetView>
    <customSheetView guid="{5BF99ED6-AEC5-4215-8CF3-18362FE4CC41}" scale="90" fitToPage="1" topLeftCell="A7">
      <selection activeCell="I12" sqref="I12"/>
      <pageMargins left="0.70866141732283472" right="0.70866141732283472" top="0.74803149606299213" bottom="0.74803149606299213" header="0.31496062992125984" footer="0.31496062992125984"/>
      <pageSetup paperSize="9" scale="42" fitToHeight="0" orientation="landscape" horizontalDpi="4294967294" verticalDpi="4294967294" r:id="rId12"/>
      <headerFooter differentFirst="1">
        <oddFooter>&amp;C&amp;P</oddFooter>
      </headerFooter>
    </customSheetView>
    <customSheetView guid="{22505BA9-2559-4CD5-80F1-672522E88C68}" scale="70" fitToPage="1" printArea="1" topLeftCell="A31">
      <selection activeCell="I19" sqref="I19"/>
      <pageMargins left="0.70866141732283472" right="0.70866141732283472" top="0.74803149606299213" bottom="0.74803149606299213" header="0.31496062992125984" footer="0.31496062992125984"/>
      <pageSetup paperSize="9" scale="42" fitToHeight="0" orientation="landscape" horizontalDpi="4294967294" verticalDpi="4294967294" r:id="rId13"/>
      <headerFooter differentFirst="1">
        <oddFooter>&amp;C&amp;P</oddFooter>
      </headerFooter>
    </customSheetView>
    <customSheetView guid="{DCEB63B6-2D5B-4B5F-9C29-7DB8B5F6FE38}" scale="85" showPageBreaks="1" fitToPage="1" printArea="1">
      <pane ySplit="3" topLeftCell="A58" activePane="bottomLeft" state="frozen"/>
      <selection pane="bottomLeft" activeCell="J65" sqref="J65"/>
      <pageMargins left="0.70866141732283472" right="0.70866141732283472" top="0.74803149606299213" bottom="0.74803149606299213" header="0.31496062992125984" footer="0.31496062992125984"/>
      <pageSetup paperSize="9" scale="42" fitToHeight="0" orientation="landscape" horizontalDpi="4294967294" verticalDpi="4294967294" r:id="rId14"/>
      <headerFooter differentFirst="1">
        <oddFooter>&amp;C&amp;P</oddFooter>
      </headerFooter>
    </customSheetView>
    <customSheetView guid="{D1BAE0AA-05AB-4BF0-A165-50FA4259705E}" scale="90" fitToPage="1">
      <pane xSplit="2" ySplit="3" topLeftCell="D28" activePane="bottomRight" state="frozen"/>
      <selection pane="bottomRight" activeCell="I29" sqref="I29:J29"/>
      <pageMargins left="0.70866141732283472" right="0.70866141732283472" top="0.74803149606299213" bottom="0.74803149606299213" header="0.31496062992125984" footer="0.31496062992125984"/>
      <pageSetup paperSize="9" scale="42" fitToHeight="0" orientation="landscape" horizontalDpi="4294967294" verticalDpi="4294967294" r:id="rId15"/>
      <headerFooter differentFirst="1">
        <oddFooter>&amp;C&amp;P</oddFooter>
      </headerFooter>
    </customSheetView>
    <customSheetView guid="{96BB42D8-1F4A-4520-BCB2-107093CA1339}" scale="70" showPageBreaks="1" fitToPage="1" printArea="1" topLeftCell="A22">
      <selection activeCell="I25" sqref="I25"/>
      <pageMargins left="0.70866141732283472" right="0.70866141732283472" top="0.74803149606299213" bottom="0.74803149606299213" header="0.31496062992125984" footer="0.31496062992125984"/>
      <pageSetup paperSize="9" scale="42" fitToHeight="0" orientation="landscape" horizontalDpi="4294967294" verticalDpi="4294967294" r:id="rId16"/>
      <headerFooter differentFirst="1">
        <oddFooter>&amp;C&amp;P</oddFooter>
      </headerFooter>
    </customSheetView>
    <customSheetView guid="{847BFB84-916C-49DD-BC32-29630019EDE5}" scale="70" showPageBreaks="1" fitToPage="1" printArea="1" topLeftCell="A58">
      <selection activeCell="I73" sqref="I73"/>
      <pageMargins left="0.70866141732283472" right="0.70866141732283472" top="0.74803149606299213" bottom="0.74803149606299213" header="0.31496062992125984" footer="0.31496062992125984"/>
      <pageSetup paperSize="9" scale="43" fitToHeight="0" orientation="landscape" horizontalDpi="4294967294" verticalDpi="4294967294" r:id="rId17"/>
      <headerFooter differentFirst="1">
        <oddFooter>&amp;C&amp;P</oddFooter>
      </headerFooter>
    </customSheetView>
  </customSheetViews>
  <mergeCells count="1">
    <mergeCell ref="A1:I1"/>
  </mergeCells>
  <pageMargins left="0.3" right="0.35" top="0.5" bottom="0.59" header="0.31496062992125984" footer="0.31496062992125984"/>
  <pageSetup paperSize="9" scale="49" fitToHeight="0" orientation="landscape" horizontalDpi="4294967294" verticalDpi="4294967294" r:id="rId18"/>
  <headerFooter differentFirst="1">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Таблица Г2</vt:lpstr>
      <vt:lpstr>'Таблица Г2'!Заголовки_для_печати</vt:lpstr>
      <vt:lpstr>'Таблица Г2'!Область_печати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praktika</dc:creator>
  <cp:lastModifiedBy>Смирнов Игорь Николаевич</cp:lastModifiedBy>
  <cp:lastPrinted>2024-04-16T09:01:34Z</cp:lastPrinted>
  <dcterms:created xsi:type="dcterms:W3CDTF">2018-03-21T08:19:05Z</dcterms:created>
  <dcterms:modified xsi:type="dcterms:W3CDTF">2024-04-16T11:29:14Z</dcterms:modified>
</cp:coreProperties>
</file>